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BB658E1-3C45-457E-8DCD-17DA161A2FB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T10" i="1"/>
  <c r="BF11" i="1"/>
  <c r="BT11" i="1"/>
  <c r="BF12" i="1"/>
  <c r="BT12" i="1"/>
  <c r="BF13" i="1"/>
  <c r="BT13" i="1"/>
  <c r="BT14" i="1"/>
  <c r="BT15" i="1"/>
  <c r="BF16" i="1"/>
  <c r="BT16" i="1"/>
  <c r="BT17" i="1"/>
  <c r="BT18" i="1"/>
  <c r="BT19" i="1"/>
  <c r="BF20" i="1"/>
  <c r="BT20" i="1"/>
  <c r="BF21" i="1"/>
  <c r="BT21" i="1"/>
  <c r="BF22" i="1"/>
  <c r="BT22" i="1"/>
  <c r="BF23" i="1"/>
  <c r="BT23" i="1"/>
  <c r="BT24" i="1"/>
  <c r="BT25" i="1"/>
</calcChain>
</file>

<file path=xl/sharedStrings.xml><?xml version="1.0" encoding="utf-8"?>
<sst xmlns="http://schemas.openxmlformats.org/spreadsheetml/2006/main" count="1504" uniqueCount="555">
  <si>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</si>
  <si>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</si>
  <si>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</si>
  <si>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</si>
  <si>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</si>
  <si>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</si>
  <si>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</si>
  <si>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</si>
  <si>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</si>
  <si>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</si>
  <si>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</si>
  <si>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</si>
  <si>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</si>
  <si>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</si>
  <si>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</si>
  <si>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</si>
  <si>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</si>
  <si>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</si>
  <si>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</si>
  <si>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</si>
  <si>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</si>
  <si>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</si>
  <si>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</si>
  <si>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</si>
  <si>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</si>
  <si>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</si>
  <si>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</si>
  <si>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</si>
  <si>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</si>
  <si>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</si>
  <si>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</si>
  <si>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</si>
  <si>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</si>
  <si>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</si>
  <si>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</si>
  <si>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</si>
  <si>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</si>
  <si>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</si>
  <si>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</si>
  <si>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</si>
  <si>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</si>
  <si>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</si>
  <si>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</si>
  <si>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</si>
  <si>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</si>
  <si>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</si>
  <si>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</si>
  <si>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</si>
  <si>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</si>
  <si>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</si>
  <si>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</si>
  <si>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</si>
  <si>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</si>
  <si>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</si>
  <si>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</si>
  <si>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</si>
  <si>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</si>
  <si>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</si>
  <si>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</si>
  <si>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</si>
  <si>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</si>
  <si>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</si>
  <si>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</si>
  <si>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</si>
  <si>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</si>
  <si>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</si>
  <si>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</si>
  <si>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</si>
  <si>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</si>
  <si>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</si>
  <si>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</si>
  <si>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</si>
  <si>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</si>
  <si>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Pereira, NGO</t>
  </si>
  <si>
    <t/>
  </si>
  <si>
    <t>Pereira, N. G. O.</t>
  </si>
  <si>
    <t>My past and thoughts (with apologies to Alexander Herzen)</t>
  </si>
  <si>
    <t>CANADIAN SLAVONIC PAPERS</t>
  </si>
  <si>
    <t>English</t>
  </si>
  <si>
    <t>Article</t>
  </si>
  <si>
    <t>Russian history; history of Russian studies; Soviet Union; teaching; twentieth century</t>
  </si>
  <si>
    <t>NOTE FROM THE EDITORCanadian Slavonic Papers occasionally publishes documents of historical significance, and we are happy to include among them memoirs and personal accounts of remarkable experiences that might not otherwise find an outlet. Ten years ago Norman Pereira, an emeritus professor of Russian history at Dalhousie University and long-time member of the Canadian Association of Slavists, published a first installment of his recollections in CSP ( Confessions and Professions ). We are pleased now to present Prof. Pereira's expansion on that earlier work. Readers of this engaging text will see that our distinguished colleague has led a remarkable life; his gripping anecdotes about his youth in revolutionary China, education at Berkeley in the 1960s, arriving in Moscow just days before the Warsaw Pact invasion of Czechoslovakia, and organizing Dalhousie's famous study abroad program in the Soviet Union bring colour and ethnographic detail to the events, mentalities, and everyday life of worlds we have lost.</t>
  </si>
  <si>
    <t>[Pereira, N. G. O.] Dalhousie Univ, Dept Hist &amp; Russian Studies, Halifax, NS, Canada</t>
  </si>
  <si>
    <t>Dalhousie University</t>
  </si>
  <si>
    <t>Pereira, NGO (corresponding author), Dalhousie Univ, Dept Hist &amp; Russian Studies, Halifax, NS, Canada.</t>
  </si>
  <si>
    <t>Norman.Pereira@Dal.Ca</t>
  </si>
  <si>
    <t>ROUTLEDGE JOURNALS, TAYLOR &amp; FRANCIS LTD</t>
  </si>
  <si>
    <t>ABINGDON</t>
  </si>
  <si>
    <t>2-4 PARK SQUARE, MILTON PARK, ABINGDON OX14 4RN, OXON, ENGLAND</t>
  </si>
  <si>
    <t>0008-5006</t>
  </si>
  <si>
    <t>2375-2475</t>
  </si>
  <si>
    <t>CAN SLAVON PAP</t>
  </si>
  <si>
    <t>Can. Slavon. Pap.</t>
  </si>
  <si>
    <t>JAN 2</t>
  </si>
  <si>
    <t>10.1080/00085006.2023.2167697</t>
  </si>
  <si>
    <t>MAR 2023</t>
  </si>
  <si>
    <t>Humanities, Multidisciplinary; Ethnic Studies</t>
  </si>
  <si>
    <t>Emerging Sources Citation Index (ESCI)</t>
  </si>
  <si>
    <t>Arts &amp; Humanities - Other Topics; Ethnic Studies</t>
  </si>
  <si>
    <t>E1YC7</t>
  </si>
  <si>
    <t>2023-10-25</t>
  </si>
  <si>
    <t>WOS:000946072700001</t>
  </si>
  <si>
    <t>Bartáková, D</t>
  </si>
  <si>
    <t>Bartakova, Daniela</t>
  </si>
  <si>
    <t>Hachsharah Training Centers in Czechoslovakia and the Protectorate of Bohemia and Moravia</t>
  </si>
  <si>
    <t>QUEST-ISSUES IN CONTEMPORARY JEWISH HISTORY</t>
  </si>
  <si>
    <t>Aliyah; Body; Hachsharah; Jews; Youth; Zionism</t>
  </si>
  <si>
    <t>Immediately after the foundation of the Protectorate of Bohemia and Moravia, activities, focus groups, bureaucratic structure, and organization ofhachsharah training centers had to change considerably. Chances to emigrate became more and more limited. Since the completion of the hachsharah training became a prerequisite for obtaining the emigration certificate, the reorganization of hachsharah training centers became a crucial task for Zionists. Various agricultural training centers, vocational training, and requalification courses were established and organized with unprecedented intensity. For these activities, He-Halutz department of the Palestinian Office was responsible, and organized these places mostly on farms and manors of Czech farmers; this became a part of the economic exploitation of the Jews. The paper will analyze changes in age groups, social status of emigration candidates and trainees, reorganization of training camps from the perspective of the Zionist movement as well as temporal changes of Jewish geography in the former territory of the Protectorate of Bohemia and Moravia.</t>
  </si>
  <si>
    <t>[Bartakova, Daniela] Masaryk Inst, Dept Modern Social &amp; Cultural Hist, Brno, Czech Republic; [Bartakova, Daniela] Czech Acad Sci, Prague, Czech Republic; [Bartakova, Daniela] CET Prague, Modern Jewish Hist, Prague, Czech Republic</t>
  </si>
  <si>
    <t>Czech Academy of Sciences</t>
  </si>
  <si>
    <t>Bartáková, D (corresponding author), Masaryk Inst, Dept Modern Social &amp; Cultural Hist, Brno, Czech Republic.;Bartáková, D (corresponding author), Czech Acad Sci, Prague, Czech Republic.;Bartáková, D (corresponding author), CET Prague, Modern Jewish Hist, Prague, Czech Republic.</t>
  </si>
  <si>
    <t>Czech Science Foundation (GACR); [21-24776S]</t>
  </si>
  <si>
    <t>Czech Science Foundation (GACR)(Grant Agency of the Czech Republic);</t>
  </si>
  <si>
    <t>The study was co-funded by the Czech Science Foundation (GACR), project No. 21-24776S.</t>
  </si>
  <si>
    <t>FONDAZIONE CENTRO DOCUMENTAZIONE EBRAICA CONTEMPORANEA</t>
  </si>
  <si>
    <t>MILAN</t>
  </si>
  <si>
    <t>VIA EUPILI 8, MILAN, 20145, ITALY</t>
  </si>
  <si>
    <t>2037-741X</t>
  </si>
  <si>
    <t>QUEST-ISS CONTEMP JE</t>
  </si>
  <si>
    <t>Quest-Iss. Contemp. Jew. Hist.</t>
  </si>
  <si>
    <t>OCT</t>
  </si>
  <si>
    <t>10.48248/issn.2037-741X/13304</t>
  </si>
  <si>
    <t>History</t>
  </si>
  <si>
    <t>6D1TH</t>
  </si>
  <si>
    <t>WOS:000882481500002</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</si>
  <si>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</si>
  <si>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</si>
  <si>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</si>
  <si>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</si>
  <si>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</si>
  <si>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</si>
  <si>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</si>
  <si>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</si>
  <si>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</si>
  <si>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</si>
  <si>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</si>
  <si>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</si>
  <si>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</si>
  <si>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</si>
  <si>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</si>
  <si>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</si>
  <si>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</si>
  <si>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</si>
  <si>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MAY</t>
  </si>
  <si>
    <t>10.22363/2312-8674-2022-21-2-204-217</t>
  </si>
  <si>
    <t>2A8IT</t>
  </si>
  <si>
    <t>gold</t>
  </si>
  <si>
    <t>WOS:000809740000006</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</si>
  <si>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</si>
  <si>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</si>
  <si>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</si>
  <si>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</si>
  <si>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</si>
  <si>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</si>
  <si>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</si>
  <si>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</si>
  <si>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</si>
  <si>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</si>
  <si>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</si>
  <si>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</si>
  <si>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</si>
  <si>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</si>
  <si>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</si>
  <si>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</si>
  <si>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</si>
  <si>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</si>
  <si>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</si>
  <si>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</si>
  <si>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Arts &amp; Humanities Citation Index (A&amp;HCI)</t>
  </si>
  <si>
    <t>8R3SR</t>
  </si>
  <si>
    <t>WOS:000927814700005</t>
  </si>
  <si>
    <t>Klimovich, LV; Shaipak, LA</t>
  </si>
  <si>
    <t>Klimovich, Luydmila, V; Shaipak, Leonid A.</t>
  </si>
  <si>
    <t>Higher Education Received by Young Russian Emigrants in European Countries in the 1920s-1930s and Problems of further Employment (Based on Materials of Czechoslovakia and France)</t>
  </si>
  <si>
    <t>BALKANISTIC FORUM</t>
  </si>
  <si>
    <t>Russian diaspora; Russian emigration; adaptation; students; higher education; employment; Czechoslovakia; France</t>
  </si>
  <si>
    <t>The article presents the process of getting higher education by students, emigrants from Russia. Special attention is paid to the organizations that rendered assistance in the admission and training of students at the universities of Czechoslovakia and France. The Committee on Education for Russian students in Czechoslovakia (CERSC) and the Committee on Higher Education for Russian youth abroad (Fedorov Committee) contributed to the organization of student education by providing scholarships, by exempting them from paying tuition fees, and providing a dorm. The activities of these organizations were carried out at the expense of the governments of the host countries and benefactors. The article notes that getting a European education contributed to the successful adaptation of Russian youth in a foreign society with different culture, which gave them an opportunity to find a job. The analysis of the documents showed the problems that graduates-emigrants of European universities encountered, in Czechoslovakia in particular. The low demand for personnel of intellectual labor led to the fact that many had to get a craft profession after graduating from a university. The Association of Russian Graduates of Higher Educational Institutions in the Czech Republic (ARGHEI) arranged such short-term courses. Owing to the assistance of this organization, young emigrants were able to get jobs in other countries. The article is based on the analysis of documents from the National Archives of the Czech Republic (Czechia) and the Library-Fund Russian Diaspora (Russia).</t>
  </si>
  <si>
    <t>[Klimovich, Luydmila, V; Shaipak, Leonid A.] Ulyanovsk State Pedag Univ, Ulyanovsk, Russia</t>
  </si>
  <si>
    <t>Klimovich, LV (corresponding author), Ulyanovsk State Pedag Univ, Ulyanovsk, Russia.</t>
  </si>
  <si>
    <t>lusek84@yandex.ru; shaipak@rambler.ru</t>
  </si>
  <si>
    <t>Klimovich, Luydmila/B-9188-2015</t>
  </si>
  <si>
    <t>Klimovich, Luydmila/0000-0003-3541-7159</t>
  </si>
  <si>
    <t>SOUTH-WEST UNIV NEOFIT RILSKI</t>
  </si>
  <si>
    <t>BLAGOEVGRAD</t>
  </si>
  <si>
    <t>UL IVAN MIKHAILOV 66, BLAGOEVGRAD, 2700, BULGARIA</t>
  </si>
  <si>
    <t>1310-3970</t>
  </si>
  <si>
    <t>2535-1265</t>
  </si>
  <si>
    <t>BALKAN FORUM</t>
  </si>
  <si>
    <t>Balk. Forum</t>
  </si>
  <si>
    <t>10.37708/bf.swu.v30i2.4</t>
  </si>
  <si>
    <t>Humanities, Multidisciplinary</t>
  </si>
  <si>
    <t>Arts &amp; Humanities - Other Topics</t>
  </si>
  <si>
    <t>SX9WA</t>
  </si>
  <si>
    <t>WOS:000665546200004</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</si>
  <si>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</si>
  <si>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</si>
  <si>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</si>
  <si>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</si>
  <si>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</si>
  <si>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</si>
  <si>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</si>
  <si>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</si>
  <si>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</si>
  <si>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</si>
  <si>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</si>
  <si>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</si>
  <si>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</si>
  <si>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</si>
  <si>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</si>
  <si>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</si>
  <si>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</si>
  <si>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</si>
  <si>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XR8PH</t>
  </si>
  <si>
    <t>WOS:000732483300001</t>
  </si>
  <si>
    <t>Hachmeister, M</t>
  </si>
  <si>
    <t>Hachmeister, Maren</t>
  </si>
  <si>
    <t>Voluntariness and Self-Organisation in socialist Red Cross Societies Humanitarian Engagement in PRL and CSSR</t>
  </si>
  <si>
    <t>TOTALITARISMUS UND DEMOKRATIE</t>
  </si>
  <si>
    <t>German</t>
  </si>
  <si>
    <t>Organized volunteering in the socialist societies of Poland and Czechoslovakia (1945-1989) led to a self-organization typical of the region. In the Red Cross it was based on hundreds of thousands of volunteering women and youth. Using the terms volunteering and self-organization, this article examines how their humanitarian engagement was possible under communist rule and to what extent it reflected socialist gender roles.</t>
  </si>
  <si>
    <t>[Hachmeister, Maren] HAIT, Dresden, Germany</t>
  </si>
  <si>
    <t>Hachmeister, M (corresponding author), HAIT, Dresden, Germany.</t>
  </si>
  <si>
    <t>VANDENHOECK &amp; RUPRECHT GMBH &amp; CO KG</t>
  </si>
  <si>
    <t>GOTTINGEN</t>
  </si>
  <si>
    <t>VIENNA UNIV PRESS, ROBERT BOSCH BREITE 6, D-37079 GOTTINGEN, GERMANY</t>
  </si>
  <si>
    <t>1612-9008</t>
  </si>
  <si>
    <t>2196-8276</t>
  </si>
  <si>
    <t>TOTAL DEMOKR</t>
  </si>
  <si>
    <t>Total. Demokr.</t>
  </si>
  <si>
    <t>DEC</t>
  </si>
  <si>
    <t>10.13109/tode.2020.17.2.169</t>
  </si>
  <si>
    <t>Political Science</t>
  </si>
  <si>
    <t>Government &amp; Law</t>
  </si>
  <si>
    <t>PY4AE</t>
  </si>
  <si>
    <t>WOS:000611987200002</t>
  </si>
  <si>
    <t>Kirzhayeva, V; Osovsky, O</t>
  </si>
  <si>
    <t>Kirzhayeva, Vera; Osovsky, Oleg</t>
  </si>
  <si>
    <t>THE PEDAGOGICAL LIFE OF THE RUSSIAN EMIGRATION IN LONDON: FROM HOPE TO DISAPPOINTMENT</t>
  </si>
  <si>
    <t>QUAESTIO ROSSICA</t>
  </si>
  <si>
    <t>Russian emigration; Russian pedagogy in London; N. A. Hans; Russian emigre schools</t>
  </si>
  <si>
    <t>This article considers little-known episodes of the pedagogical life of the Russian emigration in England. A relatively small number of Russian refugees, a lack of a legal framework, and financial difficulties prevented the Russian diaspora from establishing a system of national education similar to that created by the Russian emigration in Czechoslovakia, France, or Yugoslavia. The upbringing and education of children and youth became a social, cultural, and educational task for the Russian scientific and pedagogical community in London. The article shows the pedagogical life of Russian London through the prism of Russian educator N. Hans' biography. His life and work have only recently become an object of close attention in Russian emigre studies. Hans' life in England is a rare example of a Russian scholar's integration into a foreign scientific and educational space. Hans actively participated in the establishment of Russian People's University and children's summer camps. The organisation of the Russian Teachers Group in London enabled the Russian pedagogical community to join the process of building the Russian emigre school, and Hans to become one of the most prominent figures in the social pedagogical movement. He participated in the work of conferences and councils of emigre pedagogical organisations and published articles in emigre periodicals about Russian and foreign schools and new methods of teaching. The authors introduce new archival documents and materials from emigre and English periodicals of the 1920s. Excerpts from teachers' curricula vitae provide information about their everyday life in London. The pedagogical life of Russian London is a history of people's lives which adds to the history of Russian emigration in the twentieth century.</t>
  </si>
  <si>
    <t>[Kirzhayeva, Vera] Mordovia State Univ, Saransk, Russia; [Osovsky, Oleg] Mordovia State Pedag Inst, Saransk, Russia</t>
  </si>
  <si>
    <t>Mordovian State University</t>
  </si>
  <si>
    <t>Kirzhayeva, V (corresponding author), Mordovia State Univ, Saransk, Russia.</t>
  </si>
  <si>
    <t>Osovskiy, Oleg E./AAV-2856-2020; Osovsky, Oleg/GZH-1092-2022; Kirzhayeva, Vera/V-4249-2019</t>
  </si>
  <si>
    <t>Osovskiy, Oleg E./0000-0002-9869-3233; Osovsky, Oleg/0000-0002-9869-3233; Kirzhayeva, Vera/0000-0003-3337-7579</t>
  </si>
  <si>
    <t>URAL FEDERAL UNIV</t>
  </si>
  <si>
    <t>EKATERINBURG</t>
  </si>
  <si>
    <t>PROSPEKT LENINA 51, EKATERINBURG, 620083, RUSSIA</t>
  </si>
  <si>
    <t>2311-911X</t>
  </si>
  <si>
    <t>2313-6871</t>
  </si>
  <si>
    <t>QUAESTIO ROSS</t>
  </si>
  <si>
    <t>Quaestio Ross.</t>
  </si>
  <si>
    <t>10.15826/qr.2020.3.499</t>
  </si>
  <si>
    <t>OC8TL</t>
  </si>
  <si>
    <t>Green Published, gold</t>
  </si>
  <si>
    <t>WOS:000579429000009</t>
  </si>
  <si>
    <t>Kmecová, S</t>
  </si>
  <si>
    <t>Kmecova, Svetlana</t>
  </si>
  <si>
    <t>LECTURESHIP OF SLOVENE LANGUAGE AT THE FACULTY OF ARTS OF THE COMENIUS UNIVERSITY IN BRATISLAVA IN THE CONTEXT OF SLOVAK-SLOVENE CULTURAL RELATIONSHIPS</t>
  </si>
  <si>
    <t>CHUZHDOEZIKOVO OBUCHENIE-FOREIGN LANGUAGE TEACHING</t>
  </si>
  <si>
    <t>Bulgarian</t>
  </si>
  <si>
    <t>Slovene studies; Faculty of Arts; Comenius University in Bratislava; Slovak and Slovenian lecturers in Slovenian; Melichar Vaclav</t>
  </si>
  <si>
    <t>The first part of the paper deals with the history of Slovene studies at the Faculty of Arts of the Comenius University in Bratislava as well as the personalities who contributed to its development. The second part focuses mainly on the personality of the significant Slovenist Melichar Vaclav and his activities as a lecturer and translator. The author mentions his participation in the international youth Catholic organizations Pax Romana and Slavia Catholica, thanks to which he could spent one semester of the 1938-1939 academic year at the University of Ljubljana, where he became familiar with Slovenian language and culture. Change of the political system in Czechoslovakia in 1948 had a negative impact on his social status and promising career as an editor. In 1974 he was given the opportunity to teach Slovenian language at the Faculty of Arts of the Comenius University in Bratislava, where he worked as a lecturer until 1987. His diligent work meant a significant contribution to the development of the Slovak-Slovenian cultural relations and his translations positively influenced the Slovenian literature reception in Slovakia.</t>
  </si>
  <si>
    <t>[Kmecova, Svetlana] Comenius Univ, Fac Arts, Dept Slav Studies, 2 Gondova St, Bratislava 81499, Slovakia</t>
  </si>
  <si>
    <t>Comenius University Bratislava</t>
  </si>
  <si>
    <t>Kmecová, S (corresponding author), Comenius Univ, Fac Arts, Dept Slav Studies, 2 Gondova St, Bratislava 81499, Slovakia.</t>
  </si>
  <si>
    <t>kmecova35@uniba.sk</t>
  </si>
  <si>
    <t>NATSIONALNO IZDATELSTVO AZ BUKI</t>
  </si>
  <si>
    <t>SOFIA</t>
  </si>
  <si>
    <t>BUL TSARIGRADSKO SHOSE, 125, BL 5, SOFIA, 1113, BULGARIA</t>
  </si>
  <si>
    <t>0205-1834</t>
  </si>
  <si>
    <t>1314-8508</t>
  </si>
  <si>
    <t>CHUZHDOEZIKOVO OBUC</t>
  </si>
  <si>
    <t>Chuzhdoezikovo Obuc.</t>
  </si>
  <si>
    <t>Language &amp; Linguistics</t>
  </si>
  <si>
    <t>Linguistics</t>
  </si>
  <si>
    <t>LW3VH</t>
  </si>
  <si>
    <t>WOS:000539073200007</t>
  </si>
  <si>
    <t>Kasper, T</t>
  </si>
  <si>
    <t>Kasper, Tomas</t>
  </si>
  <si>
    <t>The Sudetendeutsche Jugendgemeinschaft: the ideological and organisational platform of the Sudeten German youth movement and its means to create the Sudetendeutsche Volksgemeinschaft</t>
  </si>
  <si>
    <t>PAEDAGOGICA HISTORICA</t>
  </si>
  <si>
    <t>Youth movement; Czechoslovakia; totalitarian education; German youth movement</t>
  </si>
  <si>
    <t>The presented study reconstructs how the concept of the total united Sudeten German National Community (sudetendeutsche totale einheitliche Volksgemeinschaft) was formed in the national conservative youth camp (i.e., among the bourgeois, rural and Catholic German youth in Czechoslovakia in the interwar period). Although this goal was repeated and highlighted by many youth leaders, they were already diverging in the concrete way of its implementation for they did not want to give up the independence of their associations by merging with one chosen organization. The study reconstructs the educational programs of the nationally conservative Sudeten German youth from the years 1918-1933 and 1933-1938, when under the weight of the political and economic crisis in Czechoslovakia there was increasingly intense pressure on the unity of the German national conservative youth, which, according to educational agitators was to be led under one banner, in the spirit of a unified nationalist and racially pure educational program, and with the aim of replacing politics and achieving a unified national community through education. Its exploitation for national political, undemocratic and pro-fascist goals was evident in the associations and societies in question.</t>
  </si>
  <si>
    <t>[Kasper, Tomas] Tech Univ Liberci, Fak Prirodovedne Humanitni &amp; Pedag, Liberec, Czech Republic</t>
  </si>
  <si>
    <t>Technical University Liberec</t>
  </si>
  <si>
    <t>Kasper, T (corresponding author), Tech Univ Liberci, Fak Prirodovedne Humanitni &amp; Pedag, Liberec, Czech Republic.</t>
  </si>
  <si>
    <t>tomas.kasper@tul.cz</t>
  </si>
  <si>
    <t>Kasper, Tomas/0000-0002-0379-2707</t>
  </si>
  <si>
    <t>Project OP VVV - International Mobility of Researchers at the TUL [CZ.02.2.69/0.0/0.0/16_027/0008493]</t>
  </si>
  <si>
    <t>Project OP VVV - International Mobility of Researchers at the TUL</t>
  </si>
  <si>
    <t>This study originated thanks to the support of the Project OP VVV - International Mobility of Researchers at the TUL [reg. no. CZ.02.2.69/0.0/0.0/16_027/0008493].</t>
  </si>
  <si>
    <t>0030-9230</t>
  </si>
  <si>
    <t>1477-674X</t>
  </si>
  <si>
    <t>PAEDAGOG HIST</t>
  </si>
  <si>
    <t>Paedagog. Hist.</t>
  </si>
  <si>
    <t>SEP 2</t>
  </si>
  <si>
    <t>SI</t>
  </si>
  <si>
    <t>10.1080/00309230.2019.1669679</t>
  </si>
  <si>
    <t>OCT 2019</t>
  </si>
  <si>
    <t>Education &amp; Educational Research; History Of Social Sciences</t>
  </si>
  <si>
    <t>Social Science Citation Index (SSCI)</t>
  </si>
  <si>
    <t>Education &amp; Educational Research; Social Sciences - Other Topics</t>
  </si>
  <si>
    <t>OS0FS</t>
  </si>
  <si>
    <t>WOS:000492809000001</t>
  </si>
  <si>
    <t>Kudlácová, B; Sebová, N</t>
  </si>
  <si>
    <t>Kudlacova, Blanka; Sebova, Nikola</t>
  </si>
  <si>
    <t>Illegal confessional education of children in Slovakia in the period of Socialism (political and religious context)</t>
  </si>
  <si>
    <t>Education in Slovakia; communism; political context; illegal Church; religious education of children (1973-1989)</t>
  </si>
  <si>
    <t>The aim of the paper is to point out a specific segment of education of children in Slovakia in the period of Socialism (1948-1989) through the example of confessional education of children in the environment of the secret Church. After the Second World War, a significant turnover in education occurred in Czechoslovakia under the impact of Soviet politics. Schools were nationalised, which in fact meant the disappearance of church schools and plurality in education. After the Communist coup in 1948, education was immediately reformed by the Education Act of 21 April 1948, which unified the system of education and made it a state monopoly with a pro-Soviet orientation. The socialist school was indoctrinated by the ideology of Marxism-Leninism; the content of education at all levels, as well as leisure time activities of children. Work with children and youth in a religious spirit was harshly punished and considered an anti-state activity. Therefore, in the period of political liberation in the 1960s (Prague Spring), the so-called secret Church started its activity. The paper is focused on an analysis of the model of working with children in the secret Church in Slovakia between 1973 and 1989 through the method of oral history.</t>
  </si>
  <si>
    <t>[Kudlacova, Blanka; Sebova, Nikola] Trnava Univ, Fac Educ, Trnava, Slovakia</t>
  </si>
  <si>
    <t>University of Trnava</t>
  </si>
  <si>
    <t>Kudlácová, B (corresponding author), Trnava Univ, Trnava, Slovakia.</t>
  </si>
  <si>
    <t>bkudlac@gmail.com</t>
  </si>
  <si>
    <t>Agentura Ministerstva skolstva, vedy, vyskumu a sportu SR [VEGA] [1/0038/17]</t>
  </si>
  <si>
    <t>Agentura Ministerstva skolstva, vedy, vyskumu a sportu SR [VEGA]</t>
  </si>
  <si>
    <t>This work was supported by the Agentura Ministerstva skolstva, vedy, vyskumu a sportu SR [VEGA No. 1/0038/17].</t>
  </si>
  <si>
    <t>JUL 3</t>
  </si>
  <si>
    <t>10.1080/00309230.2019.1589539</t>
  </si>
  <si>
    <t>MAR 2019</t>
  </si>
  <si>
    <t>MR6KF</t>
  </si>
  <si>
    <t>WOS:000464539600001</t>
  </si>
  <si>
    <t>Arpás, R</t>
  </si>
  <si>
    <t>Arpas, Robert</t>
  </si>
  <si>
    <t>The Slovak Autonomist Youth against Czechoslovak Unity</t>
  </si>
  <si>
    <t>Slovak</t>
  </si>
  <si>
    <t>Czechoslovakia; Autonomism; Czechoslovakism; Nation; Youth</t>
  </si>
  <si>
    <t>The Czechoslovak Republic was constructed as the nation state of the Czechoslovak nation. This was expressed on the ideological level by promotion of the theory of so-called Czechoslovakism. In spite of its vague formulation, it contributed to the Slovaks not being recognized as a nation in the Czechoslovak Republic. This was opposed by the autonomist camp. which had the political aims of gaining recognition of the Slovaks as a nation and obtaining political autonomy for Slovakia. The failure of the autonomists to achieve their aims led to the radicalization of their movement in the 1930s. Activation of the younger generation significantly contributed to this. The statements of its representatives on the idea of Czechoslovak unity were substantially sharper. In contrast to the older generation, the autonomist youth already unambiguously declared that they did not regard Slovak autonomy as the final aim of their movement. They did not hesitate to cast doubt on the shared Czechoslovak statehood. Their absolute rejection of Czechoslovak unity, also on the level of Czechoslovak statehood can be considered the most significant difference in the generation gap among the autonomists in relation to the ideological conception of Czechoslovakism.</t>
  </si>
  <si>
    <t>[Arpas, Robert] Katedra Hist FF UKF Nitre, Hodzova 1, Nitra 94901, Slovakia</t>
  </si>
  <si>
    <t>Arpás, R (corresponding author), Katedra Hist FF UKF Nitre, Hodzova 1, Nitra 94901, Slovakia.</t>
  </si>
  <si>
    <t>rarpas@ukf.sk</t>
  </si>
  <si>
    <t>Arpáš, Róbert/X-6576-2019</t>
  </si>
  <si>
    <t>Arpáš, Róbert/0000-0002-8438-4632</t>
  </si>
  <si>
    <t>10.31577/histcaso.2019.67.1.7</t>
  </si>
  <si>
    <t>HN1GP</t>
  </si>
  <si>
    <t>WOS:000459935800007</t>
  </si>
  <si>
    <t>Kudlácová, B</t>
  </si>
  <si>
    <t>Kudlacova, Blanka</t>
  </si>
  <si>
    <t>Illegal confessional education of university students in the secret church in Slovakia in the 1960s</t>
  </si>
  <si>
    <t>HISTORY OF EDUCATION &amp; CHILDRENS LITERATURE</t>
  </si>
  <si>
    <t>Education; Communism; Prague Spring; Illegal Church; Religious Education; Slovakia; XXth Century</t>
  </si>
  <si>
    <t>After the Communists took power in 1948, the school system and education in Czechoslovakia were indoctrinated by the ideology of Marxism-Leninism and a unified, state system of education was created (Act No. 95/1948). The Church became the biggest internal enemy of the state and the government attempted to track and control representatives of the official Church. Work with children, the youth and students in a religious spirit was harshly punished and considered an anti-state activity. Therefore, in the period of political release in the 1960s (Prague Spring), when all political prisoners were released from prison, the so-called Secret Church started its activity. The paper is focused on analysis of a model of work with university students in the Secret Church in Slovakia.</t>
  </si>
  <si>
    <t>[Kudlacova, Blanka] Trnava Univ, Fac Educ, Dept Educ Studies, Trnava, Slovakia</t>
  </si>
  <si>
    <t>Kudlácová, B (corresponding author), Trnava Univ, Fac Educ, Dept Educ Studies, Trnava, Slovakia.</t>
  </si>
  <si>
    <t>blanka.kudlacova@truni.sk</t>
  </si>
  <si>
    <t>Ministry of Education of the Slovak Republic: VEGA [1/0038/17]</t>
  </si>
  <si>
    <t>Ministry of Education of the Slovak Republic: VEGA(Vedecka grantova agentura MSVVaS SR a SAV (VEGA))</t>
  </si>
  <si>
    <t>The study originated with the support of the project of Ministry of Education of the Slovak Republic: VEGA No. 1/0038/17 Educational Thinking, Educational System and Education in Slovakia from 1945 to 1989.</t>
  </si>
  <si>
    <t>EDIZIONI UNIVERSITA MACERATA</t>
  </si>
  <si>
    <t>MACERATA</t>
  </si>
  <si>
    <t>CENTRO DIREZIONALE, VIA CARDUCCI, 63-A, MACERATA, 62100, ITALY</t>
  </si>
  <si>
    <t>1971-1093</t>
  </si>
  <si>
    <t>1971-1131</t>
  </si>
  <si>
    <t>HIST EDUC CHILD LIT</t>
  </si>
  <si>
    <t>Hist. Educ. Child. Lit.</t>
  </si>
  <si>
    <t>JV7TL</t>
  </si>
  <si>
    <t>WOS:000502563700003</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</si>
  <si>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</si>
  <si>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</si>
  <si>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</si>
  <si>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</si>
  <si>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</si>
  <si>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</si>
  <si>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</si>
  <si>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</si>
  <si>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</si>
  <si>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</si>
  <si>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</si>
  <si>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</si>
  <si>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</si>
  <si>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</si>
  <si>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</si>
  <si>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</si>
  <si>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</si>
  <si>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</si>
  <si>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</si>
  <si>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</si>
  <si>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</si>
  <si>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Nebrensky, Z</t>
  </si>
  <si>
    <t>Nebrensky, Zdenek</t>
  </si>
  <si>
    <t>From International Activity to Foreign Tourism: East-West Interaction, Czechoslovak Youth Travel, and Political Imagination after Stalin</t>
  </si>
  <si>
    <t>EAST EUROPEAN POLITICS AND SOCIETIES</t>
  </si>
  <si>
    <t>Transnationalism; Czechoslovakia; De-Stalinization; foreign tourism; youth</t>
  </si>
  <si>
    <t>This article examines foreign travels and international tourism to and from Czechoslovakia in the late 1950s and early 1960s. Based on the annual reports of the international department of the uV SM and reports on their foreign travels submitted by youth officials, the article argues that rather than representing communist efforts to maximally isolate Czechoslovak citizens from the outside world and to hinder interaction with foreigners, communist restrictions on private foreign travel could be interpreted as a shift in emphasis from an individual to a collective form of travelling. The article suggests that collective travel abroad as a socialist form of travel had a political meaning and purpose: it represented society-wide benefit and thus was part of the communist societal transformation, educating the labouring classes and eliminating inequalities in the realm of transnational mobility. It explores how socialist travel abroad was intended to mitigate differences of opinion, balance particular interests and create ideological consensus.</t>
  </si>
  <si>
    <t>Charles Univ Prague, Prague, Czech Republic</t>
  </si>
  <si>
    <t>Charles University Prague</t>
  </si>
  <si>
    <t>Nebrensky, Z (corresponding author), Charles Univ Prague, Prague, Czech Republic.</t>
  </si>
  <si>
    <t>Nebrensky, Zdenek/0000-0002-9919-8218</t>
  </si>
  <si>
    <t>SAGE PUBLICATIONS INC</t>
  </si>
  <si>
    <t>THOUSAND OAKS</t>
  </si>
  <si>
    <t>2455 TELLER RD, THOUSAND OAKS, CA 91320 USA</t>
  </si>
  <si>
    <t>0888-3254</t>
  </si>
  <si>
    <t>1533-8371</t>
  </si>
  <si>
    <t>E EUR POLIT SOC</t>
  </si>
  <si>
    <t>East Eur. Polit. Soc.</t>
  </si>
  <si>
    <t>FEB</t>
  </si>
  <si>
    <t>10.1177/0888325414559049</t>
  </si>
  <si>
    <t>Area Studies; Political Science</t>
  </si>
  <si>
    <t>Area Studies; Government &amp; Law</t>
  </si>
  <si>
    <t>CD7AF</t>
  </si>
  <si>
    <t>WOS:000351241900010</t>
  </si>
  <si>
    <t>German youth in Czechoslovakia and the struggle for a new person and a new society</t>
  </si>
  <si>
    <t>Youth Movement; Wandervogel; Scouting; Ethnic Group; Socialism; Internationalism; Nationalism; Czechoslovakia; XIX-XX Centuries</t>
  </si>
  <si>
    <t>The study deals with the analysis of the programmes, beliefs and aims of two significant representative German youth groups in inter-war Czechoslovakia the Sudetendeutsche Wandervogel and the leading Socialist youth group (Sozialistischer Jugendverband in der CSR) in the Czechoslovakian Republic. The basis of the educational endeavours of these youth groups is viewed in the context of the contemporary debate, attempts to reform life and create a new person. The study shows that despite the efforts to unify German youth in the socialist camp, even in the federal urban conservative youth, the victory of the unifiers was never achieved. However, it is still possible to analyse the crysallisation of the educational theories operating in both groups aimed at the development of the new person as a basis of a new socialist society or the revival of a fundamental collective idea of an organically held nation. The study shows that, despite the heterogeniety of the aims and programmes of the chosen groups, we can still find similarities in the educational tools they used in the every-day life of youth. Their meanings were, however, interpreted differently by those young people according to which goals they were being managed towards.</t>
  </si>
  <si>
    <t>[Kasper, Tomas] Tech Univ Liberec, Inst Pedag &amp; Psychol, Liberec, Czech Republic</t>
  </si>
  <si>
    <t>Kasper, T (corresponding author), Tech Univ Liberec, Inst Pedag &amp; Psychol, Liberec, Czech Republic.</t>
  </si>
  <si>
    <t>DE9UO</t>
  </si>
  <si>
    <t>WOS:000370985100001</t>
  </si>
  <si>
    <t>Cernák, T</t>
  </si>
  <si>
    <t>Cernak, Tomas</t>
  </si>
  <si>
    <t>FAMILY ORIGIN, SOCIAL RELATIONS AND BEGINNINGS OF THEIR WORK IN THE COMMUNIST MOVEMENT</t>
  </si>
  <si>
    <t>Family origin; Youth; Revolutionary movement; Communist Party of Czechoslovakia; Viliam Siroky; Julius Duris; Professional revolutionary; Illegality</t>
  </si>
  <si>
    <t>Viliam Siroky and Julius Duris, who lived in a nationally mixed environment, were convinced communists from their youth. The fact that they came from socially weak backgrounds also influenced their ideological orientation. Siroky. engaged in the Communist Party of Czechoslovakia from its origin and quickly gained a place among the most important communist functionaries in Slovakia. As a result of his studies, Duris only began his career as a professional revolutionary at the end of his twenties, but in this period he already showed his radicalism. From the beginning of their revolutionary activities, Siroky and Duris came into conflict with the state authorities and were forced to live in illegality for some time. During the internal party crisis around the turn of the years 1928-1929, they joined the group around Klement Gottwald and supported the so-called Bolshevization of the CPC. Siroky later worked in the apparatus of the Communist Internationale. In 1935 he became a member of parliament. In the mid 1930s, Duris became organizational secretary of the Regional Leadership of the CPC in Slovakia.</t>
  </si>
  <si>
    <t>Hist Ustav SAV, Bratislava 81364, Slovakia</t>
  </si>
  <si>
    <t>Slovak Academy of Sciences</t>
  </si>
  <si>
    <t>Cernák, T (corresponding author), Hist Ustav SAV, Klemensova 19, Bratislava 81364, Slovakia.</t>
  </si>
  <si>
    <t>cernaktomas@gmail.com</t>
  </si>
  <si>
    <t>S</t>
  </si>
  <si>
    <t>AS7KZ</t>
  </si>
  <si>
    <t>WOS:000344436300005</t>
  </si>
  <si>
    <t>Pixová, M</t>
  </si>
  <si>
    <t>Pixova, Michaela</t>
  </si>
  <si>
    <t>ALTERNATIVE CULTURE IN A SOCIALIST CITY: PUNKERS AND LONG-HAIRED PEOPLE IN PRAGUE IN THE 1980S'</t>
  </si>
  <si>
    <t>CESKY LID-ETHNOLOGICKY CASOPIS</t>
  </si>
  <si>
    <t>socialist city; urban society; alternative culture; totality; punkers; long-haired people</t>
  </si>
  <si>
    <t>SQUATTERS</t>
  </si>
  <si>
    <t>Cities in socialist Czechoslovakia were meant to constitute the setting for an ideal socialist society. The dogmatic embracement of this objective by the ruling Communist Party eventuated in complete intolerance towards any manifestation of free-thinking or alleged opposition to socialism. Starting in the 1960s, part of the Czechoslovak youth were inspired by the Western countercultural hippie movement and the Beat generation, as well as by punk subculture beginning in the 1970s. These people openly displayed their alienation from the official culture by disrupting the established societal standards of appearance, behaviour, and leisure activities. The State Security saw them as ideologically biased, labelling them as the defected youth in an effort to eradicate their presence from the public space and separate them from other citizens. As Czechoslovakia's capital and biggest city, Prague had the highest concentration of people inspired by Western countercultures. Their appearance, activities, and cultural production provoked the conformist society, and lead to the regime's hostility and repressions. Unlike Western countercultures, which were based on political protest against their respective regimes, Czechoslovak alternative groups inspired by these countercultures were, in most cases, rather apolitical. In a time of post-1968 normalization, their anti-regime opposition originated mainly in the attempts of the totalitarian state to normalize their cultural aspirations. This paper explores the ways in which the context of socialist Prague affected the practices and routines employed by the fans of alternative culture throughout the 1980s, resulting in their antagonistic relation towards the totalitarian regime.</t>
  </si>
  <si>
    <t>Univ Karlova Praze, Prirodovedecka Fak, Katedra Socialni Geog &amp; Regionalniho Rozvoje, Prague 12843 2, Czech Republic</t>
  </si>
  <si>
    <t>Pixová, M (corresponding author), Univ Karlova Praze, Prirodovedecka Fak, Katedra Socialni Geog &amp; Regionalniho Rozvoje, Albertov 6, Prague 12843 2, Czech Republic.</t>
  </si>
  <si>
    <t>mpixova@hotmail.com</t>
  </si>
  <si>
    <t>Pixová, Michaela/AAL-4933-2021</t>
  </si>
  <si>
    <t>ACAD SCI CZECH REPUBLIC INST ETHNOLOGY</t>
  </si>
  <si>
    <t>PRAHA 1</t>
  </si>
  <si>
    <t>NA FLORENCI 3, PRAHA 1, 110 00, CZECH REPUBLIC</t>
  </si>
  <si>
    <t>0009-0794</t>
  </si>
  <si>
    <t>CES LID-ETHNOL CAS</t>
  </si>
  <si>
    <t>Ces. Lid.-Ethnol. Cas.</t>
  </si>
  <si>
    <t>Anthropology</t>
  </si>
  <si>
    <t>225RI</t>
  </si>
  <si>
    <t>WOS:000324979600004</t>
  </si>
  <si>
    <t>Pospísil, F</t>
  </si>
  <si>
    <t>Pospisil, Filip</t>
  </si>
  <si>
    <t>Youth cultures and the disciplining of Czechoslovak youth in the 1960s</t>
  </si>
  <si>
    <t>SOCIAL HISTORY</t>
  </si>
  <si>
    <t>The recently opened archives of Czechoslovak Security Services and the Central Committee of the Communist Party allow for a deeper examination of the state and party policies towards young people in the 1950s and 1960s. Combined with contemporary media reports and oral histories, these archival sources reveal what values and symbols youth subcultures on the eastern side of the Iron Curtain shared with their western counterparts, and what was specific and particular to eastern bloc youth subcultures. In the years preceding the Prague Spring sympathizers of rock music and western pop culture were confronting different political systems and different political circumstances. In Czechoslovakia, the leadership of the Communist Party was struggling with an economic crisis, an ideological crisis linked to the unfinished process of de-Stalinization, and an internal power struggle between conservative and liberal elements within the party. In 1966, the party launched a systematic nationwide campaign against the 'longhairs' in an attempt to establish a broad social consensus over common values. The campaign, based on conservative 'petit bourgeois' values of proper work, decent dressing, just conduct and a conservative approach towards sexual relations, succeeded in gaining public support, particularly from the older generation.</t>
  </si>
  <si>
    <t>Pospísil, F (corresponding author), Govt Off Czech Republ, Agcy Social Inclus Roma Local, Prague, Czech Republic.</t>
  </si>
  <si>
    <t>4 PARK SQUARE, MILTON PARK, ABINGDON OX14 4RN, OXFORDSHIRE, ENGLAND</t>
  </si>
  <si>
    <t>0307-1022</t>
  </si>
  <si>
    <t>SOC HIST</t>
  </si>
  <si>
    <t>Soc. Hist.</t>
  </si>
  <si>
    <t>+</t>
  </si>
  <si>
    <t>10.1080/03071022.2012.729336</t>
  </si>
  <si>
    <t>037OD</t>
  </si>
  <si>
    <t>WOS:000311115500006</t>
  </si>
  <si>
    <t>Dénes, IZ</t>
  </si>
  <si>
    <t>Denes, Ivan Zoltan</t>
  </si>
  <si>
    <t>The student movement in Budapest in 1969</t>
  </si>
  <si>
    <t>REVUE D ETUDES COMPARATIVES EST-OUEST</t>
  </si>
  <si>
    <t>French</t>
  </si>
  <si>
    <t>student movements; authoritarianism; repression; memory-building; Communist regime; Hungary</t>
  </si>
  <si>
    <t>CONSERVATIVES; HUNGARY</t>
  </si>
  <si>
    <t>In March 1969, a protest movement was launched at the Faculty of Letters of the Lorand Eotvos University in Budapest. Groups of Communist Youth, the only legal organization for students at that time, protested against a decision by central authorities for punishing a few Maoists. Although Communist students at the Faculty had little in common with these Maoists, this protest set off a movement that led to convoking a general assembly on 10 October. This meeting was held under the control of both academic authorities and the Communist Party; Kadar himself attended. The movement was stifled. This special episode at a time when central Europe was shaken by events in Poland (1968 and 1970) and Czechoslovakia (1968), reveals the desire for change within the establishment and the latter's difficulty in coping with it. The evanescent memory of this event also shows how difficult it has been, since 1989, to understand the end of the 1960s in Hungary.</t>
  </si>
  <si>
    <t>Ecole Super Janos Kodolanyi, Budapest, Hungary</t>
  </si>
  <si>
    <t>Dénes, IZ (corresponding author), Ecole Super Janos Kodolanyi, Budapest, Hungary.</t>
  </si>
  <si>
    <t>diz@kodolanyi.hu</t>
  </si>
  <si>
    <t>NECPLUS</t>
  </si>
  <si>
    <t>PARIS</t>
  </si>
  <si>
    <t>16, RUE CLAUDE TILLIER, PARIS, 75012, FRANCE</t>
  </si>
  <si>
    <t>0338-0599</t>
  </si>
  <si>
    <t>REV ETUD COMP EST-O</t>
  </si>
  <si>
    <t>Rev. Etud. Comp. Est-Ouest</t>
  </si>
  <si>
    <t>10.4074/S0338059911004025</t>
  </si>
  <si>
    <t>Economics</t>
  </si>
  <si>
    <t>Business &amp; Economics</t>
  </si>
  <si>
    <t>888WL</t>
  </si>
  <si>
    <t>WOS:000300035200002</t>
  </si>
  <si>
    <t>Read, R</t>
  </si>
  <si>
    <t>Read, Rosie</t>
  </si>
  <si>
    <t>Creating reflexive volunteers? Young people's participation in Czech hospital volunteer programmes</t>
  </si>
  <si>
    <t>JOURNAL OF YOUTH STUDIES</t>
  </si>
  <si>
    <t>gender; citizenship; health; labour market; politics</t>
  </si>
  <si>
    <t>CZECHOSLOVAKIA; YOUTH; LABOR; CARE</t>
  </si>
  <si>
    <t>Drawing on a recent ethnographic study of contemporary hospital volunteering in the Czech Republic, this paper explores the changing ideologies underpinning youth volunteering in the Czech context and shows how they may be linked to broader socio-economic and political transformations that have taken place in Czech society following the collapse of state socialism in 1989. Volunteering discourses in the contemporary period promote processes of individualisation, and the experiences of young volunteers highlight volunteering as an activity enabling the construction of distinctive personal identities and biographies. The article examines the extent to which these developments can be illuminated by the theory of reflexive modernisation. It is argued that this thesis can conceptually elucidate the emphasis on reflexivity in the creation of young people's contemporary volunteer identities. At the same time, however, young volunteers' reflexive practices also create the ground for the reformulation of certain well-established health hierarchies and gender inequalities linked to the socialist era.</t>
  </si>
  <si>
    <t>Bournemouth Univ, Sch Hlth &amp; Social Care, Ctr Social Work &amp; Social Policy, Bournemouth BH1 3LT, Dorset, England</t>
  </si>
  <si>
    <t>Bournemouth University</t>
  </si>
  <si>
    <t>Read, R (corresponding author), Bournemouth Univ, Sch Hlth &amp; Social Care, Ctr Social Work &amp; Social Policy, R311 Royal London House,Christchurch Rd, Bournemouth BH1 3LT, Dorset, England.</t>
  </si>
  <si>
    <t>rread@bournemouth.ac.uk</t>
  </si>
  <si>
    <t>Read, Rosie/AAY-6706-2020</t>
  </si>
  <si>
    <t>Read, Rosie/0000-0002-7378-0496</t>
  </si>
  <si>
    <t>1367-6261</t>
  </si>
  <si>
    <t>J YOUTH STUD</t>
  </si>
  <si>
    <t>J. Youth Stud.</t>
  </si>
  <si>
    <t>PII 924836142</t>
  </si>
  <si>
    <t>10.1080/13676261003801812</t>
  </si>
  <si>
    <t>Social Sciences, Interdisciplinary</t>
  </si>
  <si>
    <t>Social Sciences - Other Topics</t>
  </si>
  <si>
    <t>640PZ</t>
  </si>
  <si>
    <t>WOS:000281065200003</t>
  </si>
  <si>
    <t>Granville, J</t>
  </si>
  <si>
    <t>Granville, Johanna</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</si>
  <si>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</si>
  <si>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</si>
  <si>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</si>
  <si>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</si>
  <si>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</si>
  <si>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</si>
  <si>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WILEY-BLACKWELL</t>
  </si>
  <si>
    <t>MALDEN</t>
  </si>
  <si>
    <t>COMMERCE PLACE, 350 MAIN ST, MALDEN 02148, MA USA</t>
  </si>
  <si>
    <t>0004-9522</t>
  </si>
  <si>
    <t>AUST J POLIT HIST</t>
  </si>
  <si>
    <t>Aust. J. Polit. Hist.</t>
  </si>
  <si>
    <t>JUN</t>
  </si>
  <si>
    <t>10.1111/j.1467-8497.2008.00494.x</t>
  </si>
  <si>
    <t>History; Political Science</t>
  </si>
  <si>
    <t>History; Government &amp; Law</t>
  </si>
  <si>
    <t>305DR</t>
  </si>
  <si>
    <t>WOS:000256158500002</t>
  </si>
  <si>
    <t>Nespor, ZR</t>
  </si>
  <si>
    <t>Czech folk music in the 1960s-80s from the point of view of the sociology of religion</t>
  </si>
  <si>
    <t>SOCIOLOGICKY CASOPIS-CZECH SOCIOLOGICAL REVIEW</t>
  </si>
  <si>
    <t>Czech</t>
  </si>
  <si>
    <t>The article provides an in-depth functional analysis of Czech folk music from the 1960s to the 1980s from the viewpoint of the sociology of religion. In this period folk music played an important ideological and socio-political role in Czechoslovakia due to the values it embodied which made it strongly critical of the communist regime. The author attempts to explain that a significant part of these values were of religious (usually Christian, but also Oriental) origin, and they evolved specific symbolic universes which can be understood in terms of syncretism and religious privatisation. Folk music in this sense used to play a role which is normally reserved for organised religions. The cause lay not just in the implicitly religious nature of communism, but also in the (post)modern culture of youth. One important conclusion is that folk singers in the former Czechoslovakia acted as weighty opinion leaders, who gathered the social communities of the unsatisfied of this world around themselves, and gave them an eternal or eschatological hope. During the concerts they created the context of participation through specific values for recipients, so the concerts were seen as real purificational events, with an acquired knowledge of symbolic purity from serving the 'normalisation' regime.</t>
  </si>
  <si>
    <t>AV CR, Sociol Ustav, Prague 11000 1, Czech Republic</t>
  </si>
  <si>
    <t>Czech Academy of Sciences; Institute of Sociology of the Czech Academy of Sciences</t>
  </si>
  <si>
    <t>Nespor, ZR (corresponding author), AV CR, Sociol Ustav, Jilska 1, Prague 11000 1, Czech Republic.</t>
  </si>
  <si>
    <t>nespor@soc.cas.cz</t>
  </si>
  <si>
    <t>Nespor, Zdenek R/B-8312-2014</t>
  </si>
  <si>
    <t>Nespor, Zdenek R/0000-0001-5047-5790</t>
  </si>
  <si>
    <t>INST SOCIOLOGY, ACAD SCIENCES CZECH REPUBLIC</t>
  </si>
  <si>
    <t>PRAGUE 1</t>
  </si>
  <si>
    <t>JILSKA 1, PRAGUE 1, 110 00, CZECH REPUBLIC</t>
  </si>
  <si>
    <t>0038-0288</t>
  </si>
  <si>
    <t>2336-128X</t>
  </si>
  <si>
    <t>SOCIOL CAS</t>
  </si>
  <si>
    <t>Sociol. Cas.</t>
  </si>
  <si>
    <t>Sociology</t>
  </si>
  <si>
    <t>Social Science Citation Index (SSCI); Arts &amp; Humanities Citation Index (A&amp;HCI)</t>
  </si>
  <si>
    <t>860DA</t>
  </si>
  <si>
    <t>WOS:000224318000006</t>
  </si>
  <si>
    <t>JUROVA, A</t>
  </si>
  <si>
    <t>EDUCATIONAL HANDICAP OF ROMANY POPULATION - THE WAYS OF ITS OVERCOMING AND FUTURE POSSIBILITIES</t>
  </si>
  <si>
    <t>SOCIOLOGIA</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</si>
  <si>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</si>
  <si>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</si>
  <si>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</si>
  <si>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SLOVAK ACADEMIC PRESS LTD</t>
  </si>
  <si>
    <t>BRATISLAVA</t>
  </si>
  <si>
    <t>PO BOX 57 NAM SLOBODY 6, 810 05 BRATISLAVA, SLOVAKIA</t>
  </si>
  <si>
    <t>0049-1225</t>
  </si>
  <si>
    <t>Sociologia</t>
  </si>
  <si>
    <t>5-6</t>
  </si>
  <si>
    <t>QL315</t>
  </si>
  <si>
    <t>WOS:A1994QL31500008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</si>
</sst>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16</v>
      </c>
      <c r="AH2">
        <v>0</v>
      </c>
      <c r="AI2">
        <v>0</v>
      </c>
      <c r="AJ2">
        <v>0</v>
      </c>
      <c r="AK2">
        <v>0</v>
      </c>
      <c r="AL2" t="s">
        <v>86</v>
      </c>
      <c r="AM2" t="s">
        <v>87</v>
      </c>
      <c r="AN2" t="s">
        <v>88</v>
      </c>
      <c r="AO2" t="s">
        <v>89</v>
      </c>
      <c r="AP2" t="s">
        <v>90</v>
      </c>
      <c r="AQ2" t="s">
        <v>74</v>
      </c>
      <c r="AR2" t="s">
        <v>91</v>
      </c>
      <c r="AS2" t="s">
        <v>92</v>
      </c>
      <c r="AT2" t="s">
        <v>93</v>
      </c>
      <c r="AU2">
        <v>2023</v>
      </c>
      <c r="AV2">
        <v>65</v>
      </c>
      <c r="AW2">
        <v>1</v>
      </c>
      <c r="AX2" t="s">
        <v>74</v>
      </c>
      <c r="AY2" t="s">
        <v>74</v>
      </c>
      <c r="AZ2" t="s">
        <v>74</v>
      </c>
      <c r="BA2" t="s">
        <v>74</v>
      </c>
      <c r="BB2">
        <v>98</v>
      </c>
      <c r="BC2">
        <v>119</v>
      </c>
      <c r="BD2" t="s">
        <v>74</v>
      </c>
      <c r="BE2" t="s">
        <v>94</v>
      </c>
      <c r="BF2" t="str">
        <f>HYPERLINK("http://dx.doi.org/10.1080/00085006.2023.2167697","http://dx.doi.org/10.1080/00085006.2023.2167697")</f>
        <v>http://dx.doi.org/10.1080/00085006.2023.2167697</v>
      </c>
      <c r="BG2" t="s">
        <v>74</v>
      </c>
      <c r="BH2" t="s">
        <v>95</v>
      </c>
      <c r="BI2">
        <v>22</v>
      </c>
      <c r="BJ2" t="s">
        <v>96</v>
      </c>
      <c r="BK2" t="s">
        <v>97</v>
      </c>
      <c r="BL2" t="s">
        <v>98</v>
      </c>
      <c r="BM2" t="s">
        <v>99</v>
      </c>
      <c r="BN2" t="s">
        <v>74</v>
      </c>
      <c r="BO2" t="s">
        <v>74</v>
      </c>
      <c r="BP2" t="s">
        <v>74</v>
      </c>
      <c r="BQ2" t="s">
        <v>74</v>
      </c>
      <c r="BR2" t="s">
        <v>100</v>
      </c>
      <c r="BS2" t="s">
        <v>101</v>
      </c>
      <c r="BT2" t="str">
        <f>HYPERLINK("https%3A%2F%2Fwww.webofscience.com%2Fwos%2Fwoscc%2Ffull-record%2FWOS:000946072700001","View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74</v>
      </c>
      <c r="AA3" t="s">
        <v>74</v>
      </c>
      <c r="AB3" t="s">
        <v>74</v>
      </c>
      <c r="AC3" t="s">
        <v>111</v>
      </c>
      <c r="AD3" t="s">
        <v>112</v>
      </c>
      <c r="AE3" t="s">
        <v>113</v>
      </c>
      <c r="AF3" t="s">
        <v>74</v>
      </c>
      <c r="AG3">
        <v>44</v>
      </c>
      <c r="AH3">
        <v>0</v>
      </c>
      <c r="AI3">
        <v>0</v>
      </c>
      <c r="AJ3">
        <v>0</v>
      </c>
      <c r="AK3">
        <v>0</v>
      </c>
      <c r="AL3" t="s">
        <v>114</v>
      </c>
      <c r="AM3" t="s">
        <v>115</v>
      </c>
      <c r="AN3" t="s">
        <v>116</v>
      </c>
      <c r="AO3" t="s">
        <v>117</v>
      </c>
      <c r="AP3" t="s">
        <v>74</v>
      </c>
      <c r="AQ3" t="s">
        <v>74</v>
      </c>
      <c r="AR3" t="s">
        <v>118</v>
      </c>
      <c r="AS3" t="s">
        <v>119</v>
      </c>
      <c r="AT3" t="s">
        <v>120</v>
      </c>
      <c r="AU3">
        <v>2022</v>
      </c>
      <c r="AV3" t="s">
        <v>74</v>
      </c>
      <c r="AW3">
        <v>21</v>
      </c>
      <c r="AX3" t="s">
        <v>74</v>
      </c>
      <c r="AY3" t="s">
        <v>74</v>
      </c>
      <c r="AZ3" t="s">
        <v>74</v>
      </c>
      <c r="BA3" t="s">
        <v>74</v>
      </c>
      <c r="BB3">
        <v>37</v>
      </c>
      <c r="BC3">
        <v>74</v>
      </c>
      <c r="BD3" t="s">
        <v>74</v>
      </c>
      <c r="BE3" t="s">
        <v>121</v>
      </c>
      <c r="BF3" t="str">
        <f>HYPERLINK("http://dx.doi.org/10.48248/issn.2037-741X/13304","http://dx.doi.org/10.48248/issn.2037-741X/13304")</f>
        <v>http://dx.doi.org/10.48248/issn.2037-741X/13304</v>
      </c>
      <c r="BG3" t="s">
        <v>74</v>
      </c>
      <c r="BH3" t="s">
        <v>74</v>
      </c>
      <c r="BI3">
        <v>38</v>
      </c>
      <c r="BJ3" t="s">
        <v>122</v>
      </c>
      <c r="BK3" t="s">
        <v>97</v>
      </c>
      <c r="BL3" t="s">
        <v>122</v>
      </c>
      <c r="BM3" t="s">
        <v>123</v>
      </c>
      <c r="BN3" t="s">
        <v>74</v>
      </c>
      <c r="BO3" t="s">
        <v>74</v>
      </c>
      <c r="BP3" t="s">
        <v>74</v>
      </c>
      <c r="BQ3" t="s">
        <v>74</v>
      </c>
      <c r="BR3" t="s">
        <v>100</v>
      </c>
      <c r="BS3" t="s">
        <v>124</v>
      </c>
      <c r="BT3" t="str">
        <f>HYPERLINK("https%3A%2F%2Fwww.webofscience.com%2Fwos%2Fwoscc%2Ffull-record%2FWOS:000882481500002","View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129</v>
      </c>
      <c r="N4" t="s">
        <v>79</v>
      </c>
      <c r="O4" t="s">
        <v>74</v>
      </c>
      <c r="P4" t="s">
        <v>74</v>
      </c>
      <c r="Q4" t="s">
        <v>74</v>
      </c>
      <c r="R4" t="s">
        <v>74</v>
      </c>
      <c r="S4" t="s">
        <v>74</v>
      </c>
      <c r="T4" t="s">
        <v>130</v>
      </c>
      <c r="U4" t="s">
        <v>74</v>
      </c>
      <c r="V4" t="s">
        <v>131</v>
      </c>
      <c r="W4" t="s">
        <v>132</v>
      </c>
      <c r="X4" t="s">
        <v>133</v>
      </c>
      <c r="Y4" t="s">
        <v>134</v>
      </c>
      <c r="Z4" t="s">
        <v>135</v>
      </c>
      <c r="AA4" t="s">
        <v>74</v>
      </c>
      <c r="AB4" t="s">
        <v>74</v>
      </c>
      <c r="AC4" t="s">
        <v>74</v>
      </c>
      <c r="AD4" t="s">
        <v>74</v>
      </c>
      <c r="AE4" t="s">
        <v>74</v>
      </c>
      <c r="AF4" t="s">
        <v>74</v>
      </c>
      <c r="AG4">
        <v>12</v>
      </c>
      <c r="AH4">
        <v>0</v>
      </c>
      <c r="AI4">
        <v>0</v>
      </c>
      <c r="AJ4">
        <v>1</v>
      </c>
      <c r="AK4">
        <v>1</v>
      </c>
      <c r="AL4" t="s">
        <v>136</v>
      </c>
      <c r="AM4" t="s">
        <v>137</v>
      </c>
      <c r="AN4" t="s">
        <v>138</v>
      </c>
      <c r="AO4" t="s">
        <v>139</v>
      </c>
      <c r="AP4" t="s">
        <v>140</v>
      </c>
      <c r="AQ4" t="s">
        <v>74</v>
      </c>
      <c r="AR4" t="s">
        <v>141</v>
      </c>
      <c r="AS4" t="s">
        <v>142</v>
      </c>
      <c r="AT4" t="s">
        <v>143</v>
      </c>
      <c r="AU4">
        <v>2022</v>
      </c>
      <c r="AV4">
        <v>21</v>
      </c>
      <c r="AW4">
        <v>2</v>
      </c>
      <c r="AX4" t="s">
        <v>74</v>
      </c>
      <c r="AY4" t="s">
        <v>74</v>
      </c>
      <c r="AZ4" t="s">
        <v>74</v>
      </c>
      <c r="BA4" t="s">
        <v>74</v>
      </c>
      <c r="BB4">
        <v>204</v>
      </c>
      <c r="BC4">
        <v>217</v>
      </c>
      <c r="BD4" t="s">
        <v>74</v>
      </c>
      <c r="BE4" t="s">
        <v>144</v>
      </c>
      <c r="BF4" t="str">
        <f>HYPERLINK("http://dx.doi.org/10.22363/2312-8674-2022-21-2-204-217","http://dx.doi.org/10.22363/2312-8674-2022-21-2-204-217")</f>
        <v>http://dx.doi.org/10.22363/2312-8674-2022-21-2-204-217</v>
      </c>
      <c r="BG4" t="s">
        <v>74</v>
      </c>
      <c r="BH4" t="s">
        <v>74</v>
      </c>
      <c r="BI4">
        <v>14</v>
      </c>
      <c r="BJ4" t="s">
        <v>122</v>
      </c>
      <c r="BK4" t="s">
        <v>97</v>
      </c>
      <c r="BL4" t="s">
        <v>122</v>
      </c>
      <c r="BM4" t="s">
        <v>145</v>
      </c>
      <c r="BN4" t="s">
        <v>74</v>
      </c>
      <c r="BO4" t="s">
        <v>146</v>
      </c>
      <c r="BP4" t="s">
        <v>74</v>
      </c>
      <c r="BQ4" t="s">
        <v>74</v>
      </c>
      <c r="BR4" t="s">
        <v>100</v>
      </c>
      <c r="BS4" t="s">
        <v>147</v>
      </c>
      <c r="BT4" t="str">
        <f>HYPERLINK("https%3A%2F%2Fwww.webofscience.com%2Fwos%2Fwoscc%2Ffull-record%2FWOS:000809740000006","View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78</v>
      </c>
      <c r="N5" t="s">
        <v>79</v>
      </c>
      <c r="O5" t="s">
        <v>74</v>
      </c>
      <c r="P5" t="s">
        <v>74</v>
      </c>
      <c r="Q5" t="s">
        <v>74</v>
      </c>
      <c r="R5" t="s">
        <v>74</v>
      </c>
      <c r="S5" t="s">
        <v>74</v>
      </c>
      <c r="T5" t="s">
        <v>152</v>
      </c>
      <c r="U5" t="s">
        <v>74</v>
      </c>
      <c r="V5" t="s">
        <v>153</v>
      </c>
      <c r="W5" t="s">
        <v>154</v>
      </c>
      <c r="X5" t="s">
        <v>155</v>
      </c>
      <c r="Y5" t="s">
        <v>156</v>
      </c>
      <c r="Z5" t="s">
        <v>157</v>
      </c>
      <c r="AA5" t="s">
        <v>74</v>
      </c>
      <c r="AB5" t="s">
        <v>74</v>
      </c>
      <c r="AC5" t="s">
        <v>158</v>
      </c>
      <c r="AD5" t="s">
        <v>159</v>
      </c>
      <c r="AE5" t="s">
        <v>160</v>
      </c>
      <c r="AF5" t="s">
        <v>74</v>
      </c>
      <c r="AG5">
        <v>97</v>
      </c>
      <c r="AH5">
        <v>0</v>
      </c>
      <c r="AI5">
        <v>0</v>
      </c>
      <c r="AJ5">
        <v>1</v>
      </c>
      <c r="AK5">
        <v>1</v>
      </c>
      <c r="AL5" t="s">
        <v>161</v>
      </c>
      <c r="AM5" t="s">
        <v>162</v>
      </c>
      <c r="AN5" t="s">
        <v>163</v>
      </c>
      <c r="AO5" t="s">
        <v>164</v>
      </c>
      <c r="AP5" t="s">
        <v>74</v>
      </c>
      <c r="AQ5" t="s">
        <v>74</v>
      </c>
      <c r="AR5" t="s">
        <v>165</v>
      </c>
      <c r="AS5" t="s">
        <v>166</v>
      </c>
      <c r="AT5" t="s">
        <v>74</v>
      </c>
      <c r="AU5">
        <v>2022</v>
      </c>
      <c r="AV5">
        <v>70</v>
      </c>
      <c r="AW5">
        <v>5</v>
      </c>
      <c r="AX5" t="s">
        <v>74</v>
      </c>
      <c r="AY5" t="s">
        <v>74</v>
      </c>
      <c r="AZ5" t="s">
        <v>74</v>
      </c>
      <c r="BA5" t="s">
        <v>74</v>
      </c>
      <c r="BB5">
        <v>914</v>
      </c>
      <c r="BC5">
        <v>949</v>
      </c>
      <c r="BD5" t="s">
        <v>74</v>
      </c>
      <c r="BE5" t="s">
        <v>167</v>
      </c>
      <c r="BF5" t="str">
        <f>HYPERLINK("http://dx.doi.org/10.31577/histcaso.2022.70.5.5","http://dx.doi.org/10.31577/histcaso.2022.70.5.5")</f>
        <v>http://dx.doi.org/10.31577/histcaso.2022.70.5.5</v>
      </c>
      <c r="BG5" t="s">
        <v>74</v>
      </c>
      <c r="BH5" t="s">
        <v>74</v>
      </c>
      <c r="BI5">
        <v>18</v>
      </c>
      <c r="BJ5" t="s">
        <v>122</v>
      </c>
      <c r="BK5" t="s">
        <v>168</v>
      </c>
      <c r="BL5" t="s">
        <v>122</v>
      </c>
      <c r="BM5" t="s">
        <v>169</v>
      </c>
      <c r="BN5" t="s">
        <v>74</v>
      </c>
      <c r="BO5" t="s">
        <v>146</v>
      </c>
      <c r="BP5" t="s">
        <v>74</v>
      </c>
      <c r="BQ5" t="s">
        <v>74</v>
      </c>
      <c r="BR5" t="s">
        <v>100</v>
      </c>
      <c r="BS5" t="s">
        <v>170</v>
      </c>
      <c r="BT5" t="str">
        <f>HYPERLINK("https%3A%2F%2Fwww.webofscience.com%2Fwos%2Fwoscc%2Ffull-record%2FWOS:000927814700005","View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79</v>
      </c>
      <c r="O6" t="s">
        <v>74</v>
      </c>
      <c r="P6" t="s">
        <v>74</v>
      </c>
      <c r="Q6" t="s">
        <v>74</v>
      </c>
      <c r="R6" t="s">
        <v>74</v>
      </c>
      <c r="S6" t="s">
        <v>74</v>
      </c>
      <c r="T6" t="s">
        <v>175</v>
      </c>
      <c r="U6" t="s">
        <v>74</v>
      </c>
      <c r="V6" t="s">
        <v>176</v>
      </c>
      <c r="W6" t="s">
        <v>177</v>
      </c>
      <c r="X6" t="s">
        <v>74</v>
      </c>
      <c r="Y6" t="s">
        <v>178</v>
      </c>
      <c r="Z6" t="s">
        <v>179</v>
      </c>
      <c r="AA6" t="s">
        <v>180</v>
      </c>
      <c r="AB6" t="s">
        <v>181</v>
      </c>
      <c r="AC6" t="s">
        <v>74</v>
      </c>
      <c r="AD6" t="s">
        <v>74</v>
      </c>
      <c r="AE6" t="s">
        <v>74</v>
      </c>
      <c r="AF6" t="s">
        <v>74</v>
      </c>
      <c r="AG6">
        <v>14</v>
      </c>
      <c r="AH6">
        <v>0</v>
      </c>
      <c r="AI6">
        <v>0</v>
      </c>
      <c r="AJ6">
        <v>0</v>
      </c>
      <c r="AK6">
        <v>1</v>
      </c>
      <c r="AL6" t="s">
        <v>182</v>
      </c>
      <c r="AM6" t="s">
        <v>183</v>
      </c>
      <c r="AN6" t="s">
        <v>184</v>
      </c>
      <c r="AO6" t="s">
        <v>185</v>
      </c>
      <c r="AP6" t="s">
        <v>186</v>
      </c>
      <c r="AQ6" t="s">
        <v>74</v>
      </c>
      <c r="AR6" t="s">
        <v>187</v>
      </c>
      <c r="AS6" t="s">
        <v>188</v>
      </c>
      <c r="AT6" t="s">
        <v>74</v>
      </c>
      <c r="AU6">
        <v>2021</v>
      </c>
      <c r="AV6">
        <v>2</v>
      </c>
      <c r="AW6" t="s">
        <v>74</v>
      </c>
      <c r="AX6" t="s">
        <v>74</v>
      </c>
      <c r="AY6" t="s">
        <v>74</v>
      </c>
      <c r="AZ6" t="s">
        <v>74</v>
      </c>
      <c r="BA6" t="s">
        <v>74</v>
      </c>
      <c r="BB6">
        <v>59</v>
      </c>
      <c r="BC6">
        <v>73</v>
      </c>
      <c r="BD6" t="s">
        <v>74</v>
      </c>
      <c r="BE6" t="s">
        <v>189</v>
      </c>
      <c r="BF6" t="str">
        <f>HYPERLINK("http://dx.doi.org/10.37708/bf.swu.v30i2.4","http://dx.doi.org/10.37708/bf.swu.v30i2.4")</f>
        <v>http://dx.doi.org/10.37708/bf.swu.v30i2.4</v>
      </c>
      <c r="BG6" t="s">
        <v>74</v>
      </c>
      <c r="BH6" t="s">
        <v>74</v>
      </c>
      <c r="BI6">
        <v>15</v>
      </c>
      <c r="BJ6" t="s">
        <v>190</v>
      </c>
      <c r="BK6" t="s">
        <v>97</v>
      </c>
      <c r="BL6" t="s">
        <v>191</v>
      </c>
      <c r="BM6" t="s">
        <v>192</v>
      </c>
      <c r="BN6" t="s">
        <v>74</v>
      </c>
      <c r="BO6" t="s">
        <v>74</v>
      </c>
      <c r="BP6" t="s">
        <v>74</v>
      </c>
      <c r="BQ6" t="s">
        <v>74</v>
      </c>
      <c r="BR6" t="s">
        <v>100</v>
      </c>
      <c r="BS6" t="s">
        <v>193</v>
      </c>
      <c r="BT6" t="str">
        <f>HYPERLINK("https%3A%2F%2Fwww.webofscience.com%2Fwos%2Fwoscc%2Ffull-record%2FWOS:000665546200004","View Full Record in Web of Science")</f>
        <v>View Full Record in Web of Science</v>
      </c>
    </row>
    <row r="7" spans="1:72" x14ac:dyDescent="0.25">
      <c r="A7" t="s">
        <v>72</v>
      </c>
      <c r="B7" t="s">
        <v>194</v>
      </c>
      <c r="C7" t="s">
        <v>74</v>
      </c>
      <c r="D7" t="s">
        <v>74</v>
      </c>
      <c r="E7" t="s">
        <v>74</v>
      </c>
      <c r="F7" t="s">
        <v>195</v>
      </c>
      <c r="G7" t="s">
        <v>74</v>
      </c>
      <c r="H7" t="s">
        <v>74</v>
      </c>
      <c r="I7" t="s">
        <v>196</v>
      </c>
      <c r="J7" t="s">
        <v>197</v>
      </c>
      <c r="K7" t="s">
        <v>74</v>
      </c>
      <c r="L7" t="s">
        <v>74</v>
      </c>
      <c r="M7" t="s">
        <v>78</v>
      </c>
      <c r="N7" t="s">
        <v>79</v>
      </c>
      <c r="O7" t="s">
        <v>74</v>
      </c>
      <c r="P7" t="s">
        <v>74</v>
      </c>
      <c r="Q7" t="s">
        <v>74</v>
      </c>
      <c r="R7" t="s">
        <v>74</v>
      </c>
      <c r="S7" t="s">
        <v>74</v>
      </c>
      <c r="T7" t="s">
        <v>198</v>
      </c>
      <c r="U7" t="s">
        <v>74</v>
      </c>
      <c r="V7" t="s">
        <v>199</v>
      </c>
      <c r="W7" t="s">
        <v>200</v>
      </c>
      <c r="X7" t="s">
        <v>201</v>
      </c>
      <c r="Y7" t="s">
        <v>202</v>
      </c>
      <c r="Z7" t="s">
        <v>203</v>
      </c>
      <c r="AA7" t="s">
        <v>74</v>
      </c>
      <c r="AB7" t="s">
        <v>74</v>
      </c>
      <c r="AC7" t="s">
        <v>74</v>
      </c>
      <c r="AD7" t="s">
        <v>74</v>
      </c>
      <c r="AE7" t="s">
        <v>74</v>
      </c>
      <c r="AF7" t="s">
        <v>74</v>
      </c>
      <c r="AG7">
        <v>66</v>
      </c>
      <c r="AH7">
        <v>1</v>
      </c>
      <c r="AI7">
        <v>1</v>
      </c>
      <c r="AJ7">
        <v>2</v>
      </c>
      <c r="AK7">
        <v>4</v>
      </c>
      <c r="AL7" t="s">
        <v>204</v>
      </c>
      <c r="AM7" t="s">
        <v>205</v>
      </c>
      <c r="AN7" t="s">
        <v>206</v>
      </c>
      <c r="AO7" t="s">
        <v>207</v>
      </c>
      <c r="AP7" t="s">
        <v>208</v>
      </c>
      <c r="AQ7" t="s">
        <v>74</v>
      </c>
      <c r="AR7" t="s">
        <v>209</v>
      </c>
      <c r="AS7" t="s">
        <v>210</v>
      </c>
      <c r="AT7" t="s">
        <v>74</v>
      </c>
      <c r="AU7">
        <v>2021</v>
      </c>
      <c r="AV7">
        <v>86</v>
      </c>
      <c r="AW7">
        <v>3</v>
      </c>
      <c r="AX7" t="s">
        <v>74</v>
      </c>
      <c r="AY7" t="s">
        <v>74</v>
      </c>
      <c r="AZ7" t="s">
        <v>74</v>
      </c>
      <c r="BA7" t="s">
        <v>74</v>
      </c>
      <c r="BB7">
        <v>397</v>
      </c>
      <c r="BC7">
        <v>423</v>
      </c>
      <c r="BD7" t="s">
        <v>74</v>
      </c>
      <c r="BE7" t="s">
        <v>211</v>
      </c>
      <c r="BF7" t="str">
        <f>HYPERLINK("http://dx.doi.org/10.3828/lhr.2021.17","http://dx.doi.org/10.3828/lhr.2021.17")</f>
        <v>http://dx.doi.org/10.3828/lhr.2021.17</v>
      </c>
      <c r="BG7" t="s">
        <v>74</v>
      </c>
      <c r="BH7" t="s">
        <v>74</v>
      </c>
      <c r="BI7">
        <v>27</v>
      </c>
      <c r="BJ7" t="s">
        <v>122</v>
      </c>
      <c r="BK7" t="s">
        <v>168</v>
      </c>
      <c r="BL7" t="s">
        <v>122</v>
      </c>
      <c r="BM7" t="s">
        <v>212</v>
      </c>
      <c r="BN7" t="s">
        <v>74</v>
      </c>
      <c r="BO7" t="s">
        <v>74</v>
      </c>
      <c r="BP7" t="s">
        <v>74</v>
      </c>
      <c r="BQ7" t="s">
        <v>74</v>
      </c>
      <c r="BR7" t="s">
        <v>100</v>
      </c>
      <c r="BS7" t="s">
        <v>213</v>
      </c>
      <c r="BT7" t="str">
        <f>HYPERLINK("https%3A%2F%2Fwww.webofscience.com%2Fwos%2Fwoscc%2Ffull-record%2FWOS:000732483300001","View Full Record in Web of Science")</f>
        <v>View Full Record in Web of Science</v>
      </c>
    </row>
    <row r="8" spans="1:72" x14ac:dyDescent="0.25">
      <c r="A8" t="s">
        <v>72</v>
      </c>
      <c r="B8" t="s">
        <v>214</v>
      </c>
      <c r="C8" t="s">
        <v>74</v>
      </c>
      <c r="D8" t="s">
        <v>74</v>
      </c>
      <c r="E8" t="s">
        <v>74</v>
      </c>
      <c r="F8" t="s">
        <v>215</v>
      </c>
      <c r="G8" t="s">
        <v>74</v>
      </c>
      <c r="H8" t="s">
        <v>74</v>
      </c>
      <c r="I8" t="s">
        <v>216</v>
      </c>
      <c r="J8" t="s">
        <v>217</v>
      </c>
      <c r="K8" t="s">
        <v>74</v>
      </c>
      <c r="L8" t="s">
        <v>74</v>
      </c>
      <c r="M8" t="s">
        <v>218</v>
      </c>
      <c r="N8" t="s">
        <v>79</v>
      </c>
      <c r="O8" t="s">
        <v>74</v>
      </c>
      <c r="P8" t="s">
        <v>74</v>
      </c>
      <c r="Q8" t="s">
        <v>74</v>
      </c>
      <c r="R8" t="s">
        <v>74</v>
      </c>
      <c r="S8" t="s">
        <v>74</v>
      </c>
      <c r="T8" t="s">
        <v>74</v>
      </c>
      <c r="U8" t="s">
        <v>74</v>
      </c>
      <c r="V8" t="s">
        <v>219</v>
      </c>
      <c r="W8" t="s">
        <v>220</v>
      </c>
      <c r="X8" t="s">
        <v>74</v>
      </c>
      <c r="Y8" t="s">
        <v>221</v>
      </c>
      <c r="Z8" t="s">
        <v>74</v>
      </c>
      <c r="AA8" t="s">
        <v>74</v>
      </c>
      <c r="AB8" t="s">
        <v>74</v>
      </c>
      <c r="AC8" t="s">
        <v>74</v>
      </c>
      <c r="AD8" t="s">
        <v>74</v>
      </c>
      <c r="AE8" t="s">
        <v>74</v>
      </c>
      <c r="AF8" t="s">
        <v>74</v>
      </c>
      <c r="AG8">
        <v>39</v>
      </c>
      <c r="AH8">
        <v>0</v>
      </c>
      <c r="AI8">
        <v>0</v>
      </c>
      <c r="AJ8">
        <v>1</v>
      </c>
      <c r="AK8">
        <v>1</v>
      </c>
      <c r="AL8" t="s">
        <v>222</v>
      </c>
      <c r="AM8" t="s">
        <v>223</v>
      </c>
      <c r="AN8" t="s">
        <v>224</v>
      </c>
      <c r="AO8" t="s">
        <v>225</v>
      </c>
      <c r="AP8" t="s">
        <v>226</v>
      </c>
      <c r="AQ8" t="s">
        <v>74</v>
      </c>
      <c r="AR8" t="s">
        <v>227</v>
      </c>
      <c r="AS8" t="s">
        <v>228</v>
      </c>
      <c r="AT8" t="s">
        <v>229</v>
      </c>
      <c r="AU8">
        <v>2020</v>
      </c>
      <c r="AV8">
        <v>17</v>
      </c>
      <c r="AW8">
        <v>2</v>
      </c>
      <c r="AX8" t="s">
        <v>74</v>
      </c>
      <c r="AY8" t="s">
        <v>74</v>
      </c>
      <c r="AZ8" t="s">
        <v>74</v>
      </c>
      <c r="BA8" t="s">
        <v>74</v>
      </c>
      <c r="BB8">
        <v>169</v>
      </c>
      <c r="BC8">
        <v>188</v>
      </c>
      <c r="BD8" t="s">
        <v>74</v>
      </c>
      <c r="BE8" t="s">
        <v>230</v>
      </c>
      <c r="BF8" t="str">
        <f>HYPERLINK("http://dx.doi.org/10.13109/tode.2020.17.2.169","http://dx.doi.org/10.13109/tode.2020.17.2.169")</f>
        <v>http://dx.doi.org/10.13109/tode.2020.17.2.169</v>
      </c>
      <c r="BG8" t="s">
        <v>74</v>
      </c>
      <c r="BH8" t="s">
        <v>74</v>
      </c>
      <c r="BI8">
        <v>20</v>
      </c>
      <c r="BJ8" t="s">
        <v>231</v>
      </c>
      <c r="BK8" t="s">
        <v>97</v>
      </c>
      <c r="BL8" t="s">
        <v>232</v>
      </c>
      <c r="BM8" t="s">
        <v>233</v>
      </c>
      <c r="BN8" t="s">
        <v>74</v>
      </c>
      <c r="BO8" t="s">
        <v>146</v>
      </c>
      <c r="BP8" t="s">
        <v>74</v>
      </c>
      <c r="BQ8" t="s">
        <v>74</v>
      </c>
      <c r="BR8" t="s">
        <v>100</v>
      </c>
      <c r="BS8" t="s">
        <v>234</v>
      </c>
      <c r="BT8" t="str">
        <f>HYPERLINK("https%3A%2F%2Fwww.webofscience.com%2Fwos%2Fwoscc%2Ffull-record%2FWOS:000611987200002","View Full Record in Web of Science")</f>
        <v>View Full Record in Web of Science</v>
      </c>
    </row>
    <row r="9" spans="1:72" x14ac:dyDescent="0.25">
      <c r="A9" t="s">
        <v>72</v>
      </c>
      <c r="B9" t="s">
        <v>235</v>
      </c>
      <c r="C9" t="s">
        <v>74</v>
      </c>
      <c r="D9" t="s">
        <v>74</v>
      </c>
      <c r="E9" t="s">
        <v>74</v>
      </c>
      <c r="F9" t="s">
        <v>236</v>
      </c>
      <c r="G9" t="s">
        <v>74</v>
      </c>
      <c r="H9" t="s">
        <v>74</v>
      </c>
      <c r="I9" t="s">
        <v>237</v>
      </c>
      <c r="J9" t="s">
        <v>238</v>
      </c>
      <c r="K9" t="s">
        <v>74</v>
      </c>
      <c r="L9" t="s">
        <v>74</v>
      </c>
      <c r="M9" t="s">
        <v>129</v>
      </c>
      <c r="N9" t="s">
        <v>79</v>
      </c>
      <c r="O9" t="s">
        <v>74</v>
      </c>
      <c r="P9" t="s">
        <v>74</v>
      </c>
      <c r="Q9" t="s">
        <v>74</v>
      </c>
      <c r="R9" t="s">
        <v>74</v>
      </c>
      <c r="S9" t="s">
        <v>74</v>
      </c>
      <c r="T9" t="s">
        <v>239</v>
      </c>
      <c r="U9" t="s">
        <v>74</v>
      </c>
      <c r="V9" t="s">
        <v>240</v>
      </c>
      <c r="W9" t="s">
        <v>241</v>
      </c>
      <c r="X9" t="s">
        <v>242</v>
      </c>
      <c r="Y9" t="s">
        <v>243</v>
      </c>
      <c r="Z9" t="s">
        <v>74</v>
      </c>
      <c r="AA9" t="s">
        <v>244</v>
      </c>
      <c r="AB9" t="s">
        <v>245</v>
      </c>
      <c r="AC9" t="s">
        <v>74</v>
      </c>
      <c r="AD9" t="s">
        <v>74</v>
      </c>
      <c r="AE9" t="s">
        <v>74</v>
      </c>
      <c r="AF9" t="s">
        <v>74</v>
      </c>
      <c r="AG9">
        <v>33</v>
      </c>
      <c r="AH9">
        <v>2</v>
      </c>
      <c r="AI9">
        <v>2</v>
      </c>
      <c r="AJ9">
        <v>0</v>
      </c>
      <c r="AK9">
        <v>2</v>
      </c>
      <c r="AL9" t="s">
        <v>246</v>
      </c>
      <c r="AM9" t="s">
        <v>247</v>
      </c>
      <c r="AN9" t="s">
        <v>248</v>
      </c>
      <c r="AO9" t="s">
        <v>249</v>
      </c>
      <c r="AP9" t="s">
        <v>250</v>
      </c>
      <c r="AQ9" t="s">
        <v>74</v>
      </c>
      <c r="AR9" t="s">
        <v>251</v>
      </c>
      <c r="AS9" t="s">
        <v>252</v>
      </c>
      <c r="AT9" t="s">
        <v>74</v>
      </c>
      <c r="AU9">
        <v>2020</v>
      </c>
      <c r="AV9">
        <v>8</v>
      </c>
      <c r="AW9">
        <v>3</v>
      </c>
      <c r="AX9" t="s">
        <v>74</v>
      </c>
      <c r="AY9" t="s">
        <v>74</v>
      </c>
      <c r="AZ9" t="s">
        <v>74</v>
      </c>
      <c r="BA9" t="s">
        <v>74</v>
      </c>
      <c r="BB9">
        <v>847</v>
      </c>
      <c r="BC9">
        <v>860</v>
      </c>
      <c r="BD9" t="s">
        <v>74</v>
      </c>
      <c r="BE9" t="s">
        <v>253</v>
      </c>
      <c r="BF9" t="str">
        <f>HYPERLINK("http://dx.doi.org/10.15826/qr.2020.3.499","http://dx.doi.org/10.15826/qr.2020.3.499")</f>
        <v>http://dx.doi.org/10.15826/qr.2020.3.499</v>
      </c>
      <c r="BG9" t="s">
        <v>74</v>
      </c>
      <c r="BH9" t="s">
        <v>74</v>
      </c>
      <c r="BI9">
        <v>14</v>
      </c>
      <c r="BJ9" t="s">
        <v>190</v>
      </c>
      <c r="BK9" t="s">
        <v>168</v>
      </c>
      <c r="BL9" t="s">
        <v>191</v>
      </c>
      <c r="BM9" t="s">
        <v>254</v>
      </c>
      <c r="BN9" t="s">
        <v>74</v>
      </c>
      <c r="BO9" t="s">
        <v>255</v>
      </c>
      <c r="BP9" t="s">
        <v>74</v>
      </c>
      <c r="BQ9" t="s">
        <v>74</v>
      </c>
      <c r="BR9" t="s">
        <v>100</v>
      </c>
      <c r="BS9" t="s">
        <v>256</v>
      </c>
      <c r="BT9" t="str">
        <f>HYPERLINK("https%3A%2F%2Fwww.webofscience.com%2Fwos%2Fwoscc%2Ffull-record%2FWOS:000579429000009","View Full Record in Web of Science")</f>
        <v>View Full Record in Web of Science</v>
      </c>
    </row>
    <row r="10" spans="1:72" x14ac:dyDescent="0.25">
      <c r="A10" t="s">
        <v>72</v>
      </c>
      <c r="B10" t="s">
        <v>257</v>
      </c>
      <c r="C10" t="s">
        <v>74</v>
      </c>
      <c r="D10" t="s">
        <v>74</v>
      </c>
      <c r="E10" t="s">
        <v>74</v>
      </c>
      <c r="F10" t="s">
        <v>258</v>
      </c>
      <c r="G10" t="s">
        <v>74</v>
      </c>
      <c r="H10" t="s">
        <v>74</v>
      </c>
      <c r="I10" t="s">
        <v>259</v>
      </c>
      <c r="J10" t="s">
        <v>260</v>
      </c>
      <c r="K10" t="s">
        <v>74</v>
      </c>
      <c r="L10" t="s">
        <v>74</v>
      </c>
      <c r="M10" t="s">
        <v>261</v>
      </c>
      <c r="N10" t="s">
        <v>79</v>
      </c>
      <c r="O10" t="s">
        <v>74</v>
      </c>
      <c r="P10" t="s">
        <v>74</v>
      </c>
      <c r="Q10" t="s">
        <v>74</v>
      </c>
      <c r="R10" t="s">
        <v>74</v>
      </c>
      <c r="S10" t="s">
        <v>74</v>
      </c>
      <c r="T10" t="s">
        <v>262</v>
      </c>
      <c r="U10" t="s">
        <v>74</v>
      </c>
      <c r="V10" t="s">
        <v>263</v>
      </c>
      <c r="W10" t="s">
        <v>264</v>
      </c>
      <c r="X10" t="s">
        <v>265</v>
      </c>
      <c r="Y10" t="s">
        <v>266</v>
      </c>
      <c r="Z10" t="s">
        <v>267</v>
      </c>
      <c r="AA10" t="s">
        <v>74</v>
      </c>
      <c r="AB10" t="s">
        <v>74</v>
      </c>
      <c r="AC10" t="s">
        <v>74</v>
      </c>
      <c r="AD10" t="s">
        <v>74</v>
      </c>
      <c r="AE10" t="s">
        <v>74</v>
      </c>
      <c r="AF10" t="s">
        <v>74</v>
      </c>
      <c r="AG10">
        <v>12</v>
      </c>
      <c r="AH10">
        <v>0</v>
      </c>
      <c r="AI10">
        <v>0</v>
      </c>
      <c r="AJ10">
        <v>0</v>
      </c>
      <c r="AK10">
        <v>0</v>
      </c>
      <c r="AL10" t="s">
        <v>268</v>
      </c>
      <c r="AM10" t="s">
        <v>269</v>
      </c>
      <c r="AN10" t="s">
        <v>270</v>
      </c>
      <c r="AO10" t="s">
        <v>271</v>
      </c>
      <c r="AP10" t="s">
        <v>272</v>
      </c>
      <c r="AQ10" t="s">
        <v>74</v>
      </c>
      <c r="AR10" t="s">
        <v>273</v>
      </c>
      <c r="AS10" t="s">
        <v>274</v>
      </c>
      <c r="AT10" t="s">
        <v>74</v>
      </c>
      <c r="AU10">
        <v>2020</v>
      </c>
      <c r="AV10">
        <v>47</v>
      </c>
      <c r="AW10">
        <v>2</v>
      </c>
      <c r="AX10" t="s">
        <v>74</v>
      </c>
      <c r="AY10" t="s">
        <v>74</v>
      </c>
      <c r="AZ10" t="s">
        <v>74</v>
      </c>
      <c r="BA10" t="s">
        <v>74</v>
      </c>
      <c r="BB10">
        <v>185</v>
      </c>
      <c r="BC10">
        <v>193</v>
      </c>
      <c r="BD10" t="s">
        <v>74</v>
      </c>
      <c r="BE10" t="s">
        <v>74</v>
      </c>
      <c r="BF10" t="s">
        <v>74</v>
      </c>
      <c r="BG10" t="s">
        <v>74</v>
      </c>
      <c r="BH10" t="s">
        <v>74</v>
      </c>
      <c r="BI10">
        <v>9</v>
      </c>
      <c r="BJ10" t="s">
        <v>275</v>
      </c>
      <c r="BK10" t="s">
        <v>97</v>
      </c>
      <c r="BL10" t="s">
        <v>276</v>
      </c>
      <c r="BM10" t="s">
        <v>277</v>
      </c>
      <c r="BN10" t="s">
        <v>74</v>
      </c>
      <c r="BO10" t="s">
        <v>74</v>
      </c>
      <c r="BP10" t="s">
        <v>74</v>
      </c>
      <c r="BQ10" t="s">
        <v>74</v>
      </c>
      <c r="BR10" t="s">
        <v>100</v>
      </c>
      <c r="BS10" t="s">
        <v>278</v>
      </c>
      <c r="BT10" t="str">
        <f>HYPERLINK("https%3A%2F%2Fwww.webofscience.com%2Fwos%2Fwoscc%2Ffull-record%2FWOS:000539073200007","View Full Record in Web of Science")</f>
        <v>View Full Record in Web of Science</v>
      </c>
    </row>
    <row r="11" spans="1:72" x14ac:dyDescent="0.25">
      <c r="A11" t="s">
        <v>72</v>
      </c>
      <c r="B11" t="s">
        <v>279</v>
      </c>
      <c r="C11" t="s">
        <v>74</v>
      </c>
      <c r="D11" t="s">
        <v>74</v>
      </c>
      <c r="E11" t="s">
        <v>74</v>
      </c>
      <c r="F11" t="s">
        <v>280</v>
      </c>
      <c r="G11" t="s">
        <v>74</v>
      </c>
      <c r="H11" t="s">
        <v>74</v>
      </c>
      <c r="I11" t="s">
        <v>281</v>
      </c>
      <c r="J11" t="s">
        <v>282</v>
      </c>
      <c r="K11" t="s">
        <v>74</v>
      </c>
      <c r="L11" t="s">
        <v>74</v>
      </c>
      <c r="M11" t="s">
        <v>78</v>
      </c>
      <c r="N11" t="s">
        <v>79</v>
      </c>
      <c r="O11" t="s">
        <v>74</v>
      </c>
      <c r="P11" t="s">
        <v>74</v>
      </c>
      <c r="Q11" t="s">
        <v>74</v>
      </c>
      <c r="R11" t="s">
        <v>74</v>
      </c>
      <c r="S11" t="s">
        <v>74</v>
      </c>
      <c r="T11" t="s">
        <v>283</v>
      </c>
      <c r="U11" t="s">
        <v>74</v>
      </c>
      <c r="V11" t="s">
        <v>284</v>
      </c>
      <c r="W11" t="s">
        <v>285</v>
      </c>
      <c r="X11" t="s">
        <v>286</v>
      </c>
      <c r="Y11" t="s">
        <v>287</v>
      </c>
      <c r="Z11" t="s">
        <v>288</v>
      </c>
      <c r="AA11" t="s">
        <v>74</v>
      </c>
      <c r="AB11" t="s">
        <v>289</v>
      </c>
      <c r="AC11" t="s">
        <v>290</v>
      </c>
      <c r="AD11" t="s">
        <v>291</v>
      </c>
      <c r="AE11" t="s">
        <v>292</v>
      </c>
      <c r="AF11" t="s">
        <v>74</v>
      </c>
      <c r="AG11">
        <v>88</v>
      </c>
      <c r="AH11">
        <v>1</v>
      </c>
      <c r="AI11">
        <v>1</v>
      </c>
      <c r="AJ11">
        <v>1</v>
      </c>
      <c r="AK11">
        <v>12</v>
      </c>
      <c r="AL11" t="s">
        <v>86</v>
      </c>
      <c r="AM11" t="s">
        <v>87</v>
      </c>
      <c r="AN11" t="s">
        <v>88</v>
      </c>
      <c r="AO11" t="s">
        <v>293</v>
      </c>
      <c r="AP11" t="s">
        <v>294</v>
      </c>
      <c r="AQ11" t="s">
        <v>74</v>
      </c>
      <c r="AR11" t="s">
        <v>295</v>
      </c>
      <c r="AS11" t="s">
        <v>296</v>
      </c>
      <c r="AT11" t="s">
        <v>297</v>
      </c>
      <c r="AU11">
        <v>2020</v>
      </c>
      <c r="AV11">
        <v>56</v>
      </c>
      <c r="AW11">
        <v>5</v>
      </c>
      <c r="AX11" t="s">
        <v>74</v>
      </c>
      <c r="AY11" t="s">
        <v>74</v>
      </c>
      <c r="AZ11" t="s">
        <v>298</v>
      </c>
      <c r="BA11" t="s">
        <v>74</v>
      </c>
      <c r="BB11">
        <v>642</v>
      </c>
      <c r="BC11">
        <v>661</v>
      </c>
      <c r="BD11" t="s">
        <v>74</v>
      </c>
      <c r="BE11" t="s">
        <v>299</v>
      </c>
      <c r="BF11" t="str">
        <f>HYPERLINK("http://dx.doi.org/10.1080/00309230.2019.1669679","http://dx.doi.org/10.1080/00309230.2019.1669679")</f>
        <v>http://dx.doi.org/10.1080/00309230.2019.1669679</v>
      </c>
      <c r="BG11" t="s">
        <v>74</v>
      </c>
      <c r="BH11" t="s">
        <v>300</v>
      </c>
      <c r="BI11">
        <v>20</v>
      </c>
      <c r="BJ11" t="s">
        <v>301</v>
      </c>
      <c r="BK11" t="s">
        <v>302</v>
      </c>
      <c r="BL11" t="s">
        <v>303</v>
      </c>
      <c r="BM11" t="s">
        <v>304</v>
      </c>
      <c r="BN11" t="s">
        <v>74</v>
      </c>
      <c r="BO11" t="s">
        <v>74</v>
      </c>
      <c r="BP11" t="s">
        <v>74</v>
      </c>
      <c r="BQ11" t="s">
        <v>74</v>
      </c>
      <c r="BR11" t="s">
        <v>100</v>
      </c>
      <c r="BS11" t="s">
        <v>305</v>
      </c>
      <c r="BT11" t="str">
        <f>HYPERLINK("https%3A%2F%2Fwww.webofscience.com%2Fwos%2Fwoscc%2Ffull-record%2FWOS:000492809000001","View Full Record in Web of Science")</f>
        <v>View Full Record in Web of Science</v>
      </c>
    </row>
    <row r="12" spans="1:72" x14ac:dyDescent="0.25">
      <c r="A12" t="s">
        <v>72</v>
      </c>
      <c r="B12" t="s">
        <v>306</v>
      </c>
      <c r="C12" t="s">
        <v>74</v>
      </c>
      <c r="D12" t="s">
        <v>74</v>
      </c>
      <c r="E12" t="s">
        <v>74</v>
      </c>
      <c r="F12" t="s">
        <v>307</v>
      </c>
      <c r="G12" t="s">
        <v>74</v>
      </c>
      <c r="H12" t="s">
        <v>74</v>
      </c>
      <c r="I12" t="s">
        <v>308</v>
      </c>
      <c r="J12" t="s">
        <v>282</v>
      </c>
      <c r="K12" t="s">
        <v>74</v>
      </c>
      <c r="L12" t="s">
        <v>74</v>
      </c>
      <c r="M12" t="s">
        <v>78</v>
      </c>
      <c r="N12" t="s">
        <v>79</v>
      </c>
      <c r="O12" t="s">
        <v>74</v>
      </c>
      <c r="P12" t="s">
        <v>74</v>
      </c>
      <c r="Q12" t="s">
        <v>74</v>
      </c>
      <c r="R12" t="s">
        <v>74</v>
      </c>
      <c r="S12" t="s">
        <v>74</v>
      </c>
      <c r="T12" t="s">
        <v>309</v>
      </c>
      <c r="U12" t="s">
        <v>74</v>
      </c>
      <c r="V12" t="s">
        <v>310</v>
      </c>
      <c r="W12" t="s">
        <v>311</v>
      </c>
      <c r="X12" t="s">
        <v>312</v>
      </c>
      <c r="Y12" t="s">
        <v>313</v>
      </c>
      <c r="Z12" t="s">
        <v>314</v>
      </c>
      <c r="AA12" t="s">
        <v>74</v>
      </c>
      <c r="AB12" t="s">
        <v>74</v>
      </c>
      <c r="AC12" t="s">
        <v>315</v>
      </c>
      <c r="AD12" t="s">
        <v>316</v>
      </c>
      <c r="AE12" t="s">
        <v>317</v>
      </c>
      <c r="AF12" t="s">
        <v>74</v>
      </c>
      <c r="AG12">
        <v>36</v>
      </c>
      <c r="AH12">
        <v>6</v>
      </c>
      <c r="AI12">
        <v>6</v>
      </c>
      <c r="AJ12">
        <v>0</v>
      </c>
      <c r="AK12">
        <v>14</v>
      </c>
      <c r="AL12" t="s">
        <v>86</v>
      </c>
      <c r="AM12" t="s">
        <v>87</v>
      </c>
      <c r="AN12" t="s">
        <v>88</v>
      </c>
      <c r="AO12" t="s">
        <v>293</v>
      </c>
      <c r="AP12" t="s">
        <v>294</v>
      </c>
      <c r="AQ12" t="s">
        <v>74</v>
      </c>
      <c r="AR12" t="s">
        <v>295</v>
      </c>
      <c r="AS12" t="s">
        <v>296</v>
      </c>
      <c r="AT12" t="s">
        <v>318</v>
      </c>
      <c r="AU12">
        <v>2020</v>
      </c>
      <c r="AV12">
        <v>56</v>
      </c>
      <c r="AW12">
        <v>4</v>
      </c>
      <c r="AX12" t="s">
        <v>74</v>
      </c>
      <c r="AY12" t="s">
        <v>74</v>
      </c>
      <c r="AZ12" t="s">
        <v>74</v>
      </c>
      <c r="BA12" t="s">
        <v>74</v>
      </c>
      <c r="BB12">
        <v>481</v>
      </c>
      <c r="BC12">
        <v>502</v>
      </c>
      <c r="BD12" t="s">
        <v>74</v>
      </c>
      <c r="BE12" t="s">
        <v>319</v>
      </c>
      <c r="BF12" t="str">
        <f>HYPERLINK("http://dx.doi.org/10.1080/00309230.2019.1589539","http://dx.doi.org/10.1080/00309230.2019.1589539")</f>
        <v>http://dx.doi.org/10.1080/00309230.2019.1589539</v>
      </c>
      <c r="BG12" t="s">
        <v>74</v>
      </c>
      <c r="BH12" t="s">
        <v>320</v>
      </c>
      <c r="BI12">
        <v>22</v>
      </c>
      <c r="BJ12" t="s">
        <v>301</v>
      </c>
      <c r="BK12" t="s">
        <v>302</v>
      </c>
      <c r="BL12" t="s">
        <v>303</v>
      </c>
      <c r="BM12" t="s">
        <v>321</v>
      </c>
      <c r="BN12" t="s">
        <v>74</v>
      </c>
      <c r="BO12" t="s">
        <v>74</v>
      </c>
      <c r="BP12" t="s">
        <v>74</v>
      </c>
      <c r="BQ12" t="s">
        <v>74</v>
      </c>
      <c r="BR12" t="s">
        <v>100</v>
      </c>
      <c r="BS12" t="s">
        <v>322</v>
      </c>
      <c r="BT12" t="str">
        <f>HYPERLINK("https%3A%2F%2Fwww.webofscience.com%2Fwos%2Fwoscc%2Ffull-record%2FWOS:000464539600001","View Full Record in Web of Science")</f>
        <v>View Full Record in Web of Science</v>
      </c>
    </row>
    <row r="13" spans="1:72" x14ac:dyDescent="0.25">
      <c r="A13" t="s">
        <v>72</v>
      </c>
      <c r="B13" t="s">
        <v>323</v>
      </c>
      <c r="C13" t="s">
        <v>74</v>
      </c>
      <c r="D13" t="s">
        <v>74</v>
      </c>
      <c r="E13" t="s">
        <v>74</v>
      </c>
      <c r="F13" t="s">
        <v>324</v>
      </c>
      <c r="G13" t="s">
        <v>74</v>
      </c>
      <c r="H13" t="s">
        <v>74</v>
      </c>
      <c r="I13" t="s">
        <v>325</v>
      </c>
      <c r="J13" t="s">
        <v>151</v>
      </c>
      <c r="K13" t="s">
        <v>74</v>
      </c>
      <c r="L13" t="s">
        <v>74</v>
      </c>
      <c r="M13" t="s">
        <v>326</v>
      </c>
      <c r="N13" t="s">
        <v>79</v>
      </c>
      <c r="O13" t="s">
        <v>74</v>
      </c>
      <c r="P13" t="s">
        <v>74</v>
      </c>
      <c r="Q13" t="s">
        <v>74</v>
      </c>
      <c r="R13" t="s">
        <v>74</v>
      </c>
      <c r="S13" t="s">
        <v>74</v>
      </c>
      <c r="T13" t="s">
        <v>327</v>
      </c>
      <c r="U13" t="s">
        <v>74</v>
      </c>
      <c r="V13" t="s">
        <v>328</v>
      </c>
      <c r="W13" t="s">
        <v>329</v>
      </c>
      <c r="X13" t="s">
        <v>74</v>
      </c>
      <c r="Y13" t="s">
        <v>330</v>
      </c>
      <c r="Z13" t="s">
        <v>331</v>
      </c>
      <c r="AA13" t="s">
        <v>332</v>
      </c>
      <c r="AB13" t="s">
        <v>333</v>
      </c>
      <c r="AC13" t="s">
        <v>74</v>
      </c>
      <c r="AD13" t="s">
        <v>74</v>
      </c>
      <c r="AE13" t="s">
        <v>74</v>
      </c>
      <c r="AF13" t="s">
        <v>74</v>
      </c>
      <c r="AG13">
        <v>32</v>
      </c>
      <c r="AH13">
        <v>0</v>
      </c>
      <c r="AI13">
        <v>0</v>
      </c>
      <c r="AJ13">
        <v>0</v>
      </c>
      <c r="AK13">
        <v>0</v>
      </c>
      <c r="AL13" t="s">
        <v>161</v>
      </c>
      <c r="AM13" t="s">
        <v>162</v>
      </c>
      <c r="AN13" t="s">
        <v>163</v>
      </c>
      <c r="AO13" t="s">
        <v>164</v>
      </c>
      <c r="AP13" t="s">
        <v>74</v>
      </c>
      <c r="AQ13" t="s">
        <v>74</v>
      </c>
      <c r="AR13" t="s">
        <v>165</v>
      </c>
      <c r="AS13" t="s">
        <v>166</v>
      </c>
      <c r="AT13" t="s">
        <v>74</v>
      </c>
      <c r="AU13">
        <v>2019</v>
      </c>
      <c r="AV13">
        <v>67</v>
      </c>
      <c r="AW13">
        <v>1</v>
      </c>
      <c r="AX13" t="s">
        <v>74</v>
      </c>
      <c r="AY13" t="s">
        <v>74</v>
      </c>
      <c r="AZ13" t="s">
        <v>74</v>
      </c>
      <c r="BA13" t="s">
        <v>74</v>
      </c>
      <c r="BB13">
        <v>157</v>
      </c>
      <c r="BC13">
        <v>171</v>
      </c>
      <c r="BD13" t="s">
        <v>74</v>
      </c>
      <c r="BE13" t="s">
        <v>334</v>
      </c>
      <c r="BF13" t="str">
        <f>HYPERLINK("http://dx.doi.org/10.31577/histcaso.2019.67.1.7","http://dx.doi.org/10.31577/histcaso.2019.67.1.7")</f>
        <v>http://dx.doi.org/10.31577/histcaso.2019.67.1.7</v>
      </c>
      <c r="BG13" t="s">
        <v>74</v>
      </c>
      <c r="BH13" t="s">
        <v>74</v>
      </c>
      <c r="BI13">
        <v>15</v>
      </c>
      <c r="BJ13" t="s">
        <v>122</v>
      </c>
      <c r="BK13" t="s">
        <v>168</v>
      </c>
      <c r="BL13" t="s">
        <v>122</v>
      </c>
      <c r="BM13" t="s">
        <v>335</v>
      </c>
      <c r="BN13" t="s">
        <v>74</v>
      </c>
      <c r="BO13" t="s">
        <v>146</v>
      </c>
      <c r="BP13" t="s">
        <v>74</v>
      </c>
      <c r="BQ13" t="s">
        <v>74</v>
      </c>
      <c r="BR13" t="s">
        <v>100</v>
      </c>
      <c r="BS13" t="s">
        <v>336</v>
      </c>
      <c r="BT13" t="str">
        <f>HYPERLINK("https%3A%2F%2Fwww.webofscience.com%2Fwos%2Fwoscc%2Ffull-record%2FWOS:000459935800007","View Full Record in Web of Science")</f>
        <v>View Full Record in Web of Science</v>
      </c>
    </row>
    <row r="14" spans="1:72" x14ac:dyDescent="0.25">
      <c r="A14" t="s">
        <v>72</v>
      </c>
      <c r="B14" t="s">
        <v>337</v>
      </c>
      <c r="C14" t="s">
        <v>74</v>
      </c>
      <c r="D14" t="s">
        <v>74</v>
      </c>
      <c r="E14" t="s">
        <v>74</v>
      </c>
      <c r="F14" t="s">
        <v>338</v>
      </c>
      <c r="G14" t="s">
        <v>74</v>
      </c>
      <c r="H14" t="s">
        <v>74</v>
      </c>
      <c r="I14" t="s">
        <v>339</v>
      </c>
      <c r="J14" t="s">
        <v>340</v>
      </c>
      <c r="K14" t="s">
        <v>74</v>
      </c>
      <c r="L14" t="s">
        <v>74</v>
      </c>
      <c r="M14" t="s">
        <v>78</v>
      </c>
      <c r="N14" t="s">
        <v>79</v>
      </c>
      <c r="O14" t="s">
        <v>74</v>
      </c>
      <c r="P14" t="s">
        <v>74</v>
      </c>
      <c r="Q14" t="s">
        <v>74</v>
      </c>
      <c r="R14" t="s">
        <v>74</v>
      </c>
      <c r="S14" t="s">
        <v>74</v>
      </c>
      <c r="T14" t="s">
        <v>341</v>
      </c>
      <c r="U14" t="s">
        <v>74</v>
      </c>
      <c r="V14" t="s">
        <v>342</v>
      </c>
      <c r="W14" t="s">
        <v>343</v>
      </c>
      <c r="X14" t="s">
        <v>312</v>
      </c>
      <c r="Y14" t="s">
        <v>344</v>
      </c>
      <c r="Z14" t="s">
        <v>345</v>
      </c>
      <c r="AA14" t="s">
        <v>74</v>
      </c>
      <c r="AB14" t="s">
        <v>74</v>
      </c>
      <c r="AC14" t="s">
        <v>346</v>
      </c>
      <c r="AD14" t="s">
        <v>347</v>
      </c>
      <c r="AE14" t="s">
        <v>348</v>
      </c>
      <c r="AF14" t="s">
        <v>74</v>
      </c>
      <c r="AG14">
        <v>37</v>
      </c>
      <c r="AH14">
        <v>1</v>
      </c>
      <c r="AI14">
        <v>1</v>
      </c>
      <c r="AJ14">
        <v>0</v>
      </c>
      <c r="AK14">
        <v>7</v>
      </c>
      <c r="AL14" t="s">
        <v>349</v>
      </c>
      <c r="AM14" t="s">
        <v>350</v>
      </c>
      <c r="AN14" t="s">
        <v>351</v>
      </c>
      <c r="AO14" t="s">
        <v>352</v>
      </c>
      <c r="AP14" t="s">
        <v>353</v>
      </c>
      <c r="AQ14" t="s">
        <v>74</v>
      </c>
      <c r="AR14" t="s">
        <v>354</v>
      </c>
      <c r="AS14" t="s">
        <v>355</v>
      </c>
      <c r="AT14" t="s">
        <v>74</v>
      </c>
      <c r="AU14">
        <v>2019</v>
      </c>
      <c r="AV14">
        <v>14</v>
      </c>
      <c r="AW14">
        <v>2</v>
      </c>
      <c r="AX14" t="s">
        <v>74</v>
      </c>
      <c r="AY14" t="s">
        <v>74</v>
      </c>
      <c r="AZ14" t="s">
        <v>74</v>
      </c>
      <c r="BA14" t="s">
        <v>74</v>
      </c>
      <c r="BB14">
        <v>55</v>
      </c>
      <c r="BC14">
        <v>73</v>
      </c>
      <c r="BD14" t="s">
        <v>74</v>
      </c>
      <c r="BE14" t="s">
        <v>74</v>
      </c>
      <c r="BF14" t="s">
        <v>74</v>
      </c>
      <c r="BG14" t="s">
        <v>74</v>
      </c>
      <c r="BH14" t="s">
        <v>74</v>
      </c>
      <c r="BI14">
        <v>19</v>
      </c>
      <c r="BJ14" t="s">
        <v>122</v>
      </c>
      <c r="BK14" t="s">
        <v>168</v>
      </c>
      <c r="BL14" t="s">
        <v>122</v>
      </c>
      <c r="BM14" t="s">
        <v>356</v>
      </c>
      <c r="BN14" t="s">
        <v>74</v>
      </c>
      <c r="BO14" t="s">
        <v>74</v>
      </c>
      <c r="BP14" t="s">
        <v>74</v>
      </c>
      <c r="BQ14" t="s">
        <v>74</v>
      </c>
      <c r="BR14" t="s">
        <v>100</v>
      </c>
      <c r="BS14" t="s">
        <v>357</v>
      </c>
      <c r="BT14" t="str">
        <f>HYPERLINK("https%3A%2F%2Fwww.webofscience.com%2Fwos%2Fwoscc%2Ffull-record%2FWOS:000502563700003","View Full Record in Web of Science")</f>
        <v>View Full Record in Web of Science</v>
      </c>
    </row>
    <row r="15" spans="1:72" x14ac:dyDescent="0.25">
      <c r="A15" t="s">
        <v>72</v>
      </c>
      <c r="B15" t="s">
        <v>358</v>
      </c>
      <c r="C15" t="s">
        <v>74</v>
      </c>
      <c r="D15" t="s">
        <v>74</v>
      </c>
      <c r="E15" t="s">
        <v>74</v>
      </c>
      <c r="F15" t="s">
        <v>359</v>
      </c>
      <c r="G15" t="s">
        <v>74</v>
      </c>
      <c r="H15" t="s">
        <v>74</v>
      </c>
      <c r="I15" t="s">
        <v>360</v>
      </c>
      <c r="J15" t="s">
        <v>361</v>
      </c>
      <c r="K15" t="s">
        <v>74</v>
      </c>
      <c r="L15" t="s">
        <v>74</v>
      </c>
      <c r="M15" t="s">
        <v>362</v>
      </c>
      <c r="N15" t="s">
        <v>79</v>
      </c>
      <c r="O15" t="s">
        <v>74</v>
      </c>
      <c r="P15" t="s">
        <v>74</v>
      </c>
      <c r="Q15" t="s">
        <v>74</v>
      </c>
      <c r="R15" t="s">
        <v>74</v>
      </c>
      <c r="S15" t="s">
        <v>74</v>
      </c>
      <c r="T15" t="s">
        <v>363</v>
      </c>
      <c r="U15" t="s">
        <v>74</v>
      </c>
      <c r="V15" t="s">
        <v>364</v>
      </c>
      <c r="W15" t="s">
        <v>365</v>
      </c>
      <c r="X15" t="s">
        <v>366</v>
      </c>
      <c r="Y15" t="s">
        <v>367</v>
      </c>
      <c r="Z15" t="s">
        <v>368</v>
      </c>
      <c r="AA15" t="s">
        <v>74</v>
      </c>
      <c r="AB15" t="s">
        <v>74</v>
      </c>
      <c r="AC15" t="s">
        <v>74</v>
      </c>
      <c r="AD15" t="s">
        <v>74</v>
      </c>
      <c r="AE15" t="s">
        <v>74</v>
      </c>
      <c r="AF15" t="s">
        <v>74</v>
      </c>
      <c r="AG15">
        <v>64</v>
      </c>
      <c r="AH15">
        <v>0</v>
      </c>
      <c r="AI15">
        <v>0</v>
      </c>
      <c r="AJ15">
        <v>1</v>
      </c>
      <c r="AK15">
        <v>4</v>
      </c>
      <c r="AL15" t="s">
        <v>369</v>
      </c>
      <c r="AM15" t="s">
        <v>370</v>
      </c>
      <c r="AN15" t="s">
        <v>371</v>
      </c>
      <c r="AO15" t="s">
        <v>372</v>
      </c>
      <c r="AP15" t="s">
        <v>373</v>
      </c>
      <c r="AQ15" t="s">
        <v>74</v>
      </c>
      <c r="AR15" t="s">
        <v>374</v>
      </c>
      <c r="AS15" t="s">
        <v>375</v>
      </c>
      <c r="AT15" t="s">
        <v>74</v>
      </c>
      <c r="AU15">
        <v>2019</v>
      </c>
      <c r="AV15">
        <v>168</v>
      </c>
      <c r="AW15" t="s">
        <v>376</v>
      </c>
      <c r="AX15" t="s">
        <v>74</v>
      </c>
      <c r="AY15" t="s">
        <v>74</v>
      </c>
      <c r="AZ15" t="s">
        <v>74</v>
      </c>
      <c r="BA15" t="s">
        <v>74</v>
      </c>
      <c r="BB15">
        <v>293</v>
      </c>
      <c r="BC15">
        <v>330</v>
      </c>
      <c r="BD15" t="s">
        <v>74</v>
      </c>
      <c r="BE15" t="s">
        <v>74</v>
      </c>
      <c r="BF15" t="s">
        <v>74</v>
      </c>
      <c r="BG15" t="s">
        <v>74</v>
      </c>
      <c r="BH15" t="s">
        <v>74</v>
      </c>
      <c r="BI15">
        <v>38</v>
      </c>
      <c r="BJ15" t="s">
        <v>122</v>
      </c>
      <c r="BK15" t="s">
        <v>97</v>
      </c>
      <c r="BL15" t="s">
        <v>122</v>
      </c>
      <c r="BM15" t="s">
        <v>377</v>
      </c>
      <c r="BN15" t="s">
        <v>74</v>
      </c>
      <c r="BO15" t="s">
        <v>74</v>
      </c>
      <c r="BP15" t="s">
        <v>74</v>
      </c>
      <c r="BQ15" t="s">
        <v>74</v>
      </c>
      <c r="BR15" t="s">
        <v>100</v>
      </c>
      <c r="BS15" t="s">
        <v>378</v>
      </c>
      <c r="BT15" t="str">
        <f>HYPERLINK("https%3A%2F%2Fwww.webofscience.com%2Fwos%2Fwoscc%2Ffull-record%2FWOS:000542032500001","View Full Record in Web of Science")</f>
        <v>View Full Record in Web of Science</v>
      </c>
    </row>
    <row r="16" spans="1:72" x14ac:dyDescent="0.25">
      <c r="A16" t="s">
        <v>72</v>
      </c>
      <c r="B16" t="s">
        <v>379</v>
      </c>
      <c r="C16" t="s">
        <v>74</v>
      </c>
      <c r="D16" t="s">
        <v>74</v>
      </c>
      <c r="E16" t="s">
        <v>74</v>
      </c>
      <c r="F16" t="s">
        <v>380</v>
      </c>
      <c r="G16" t="s">
        <v>74</v>
      </c>
      <c r="H16" t="s">
        <v>74</v>
      </c>
      <c r="I16" t="s">
        <v>381</v>
      </c>
      <c r="J16" t="s">
        <v>382</v>
      </c>
      <c r="K16" t="s">
        <v>74</v>
      </c>
      <c r="L16" t="s">
        <v>74</v>
      </c>
      <c r="M16" t="s">
        <v>78</v>
      </c>
      <c r="N16" t="s">
        <v>79</v>
      </c>
      <c r="O16" t="s">
        <v>74</v>
      </c>
      <c r="P16" t="s">
        <v>74</v>
      </c>
      <c r="Q16" t="s">
        <v>74</v>
      </c>
      <c r="R16" t="s">
        <v>74</v>
      </c>
      <c r="S16" t="s">
        <v>74</v>
      </c>
      <c r="T16" t="s">
        <v>383</v>
      </c>
      <c r="U16" t="s">
        <v>74</v>
      </c>
      <c r="V16" t="s">
        <v>384</v>
      </c>
      <c r="W16" t="s">
        <v>385</v>
      </c>
      <c r="X16" t="s">
        <v>386</v>
      </c>
      <c r="Y16" t="s">
        <v>387</v>
      </c>
      <c r="Z16" t="s">
        <v>74</v>
      </c>
      <c r="AA16" t="s">
        <v>74</v>
      </c>
      <c r="AB16" t="s">
        <v>388</v>
      </c>
      <c r="AC16" t="s">
        <v>74</v>
      </c>
      <c r="AD16" t="s">
        <v>74</v>
      </c>
      <c r="AE16" t="s">
        <v>74</v>
      </c>
      <c r="AF16" t="s">
        <v>74</v>
      </c>
      <c r="AG16">
        <v>19</v>
      </c>
      <c r="AH16">
        <v>3</v>
      </c>
      <c r="AI16">
        <v>3</v>
      </c>
      <c r="AJ16">
        <v>0</v>
      </c>
      <c r="AK16">
        <v>10</v>
      </c>
      <c r="AL16" t="s">
        <v>389</v>
      </c>
      <c r="AM16" t="s">
        <v>390</v>
      </c>
      <c r="AN16" t="s">
        <v>391</v>
      </c>
      <c r="AO16" t="s">
        <v>392</v>
      </c>
      <c r="AP16" t="s">
        <v>393</v>
      </c>
      <c r="AQ16" t="s">
        <v>74</v>
      </c>
      <c r="AR16" t="s">
        <v>394</v>
      </c>
      <c r="AS16" t="s">
        <v>395</v>
      </c>
      <c r="AT16" t="s">
        <v>396</v>
      </c>
      <c r="AU16">
        <v>2015</v>
      </c>
      <c r="AV16">
        <v>29</v>
      </c>
      <c r="AW16">
        <v>1</v>
      </c>
      <c r="AX16" t="s">
        <v>74</v>
      </c>
      <c r="AY16" t="s">
        <v>74</v>
      </c>
      <c r="AZ16" t="s">
        <v>74</v>
      </c>
      <c r="BA16" t="s">
        <v>74</v>
      </c>
      <c r="BB16">
        <v>147</v>
      </c>
      <c r="BC16">
        <v>167</v>
      </c>
      <c r="BD16" t="s">
        <v>74</v>
      </c>
      <c r="BE16" t="s">
        <v>397</v>
      </c>
      <c r="BF16" t="str">
        <f>HYPERLINK("http://dx.doi.org/10.1177/0888325414559049","http://dx.doi.org/10.1177/0888325414559049")</f>
        <v>http://dx.doi.org/10.1177/0888325414559049</v>
      </c>
      <c r="BG16" t="s">
        <v>74</v>
      </c>
      <c r="BH16" t="s">
        <v>74</v>
      </c>
      <c r="BI16">
        <v>21</v>
      </c>
      <c r="BJ16" t="s">
        <v>398</v>
      </c>
      <c r="BK16" t="s">
        <v>302</v>
      </c>
      <c r="BL16" t="s">
        <v>399</v>
      </c>
      <c r="BM16" t="s">
        <v>400</v>
      </c>
      <c r="BN16" t="s">
        <v>74</v>
      </c>
      <c r="BO16" t="s">
        <v>74</v>
      </c>
      <c r="BP16" t="s">
        <v>74</v>
      </c>
      <c r="BQ16" t="s">
        <v>74</v>
      </c>
      <c r="BR16" t="s">
        <v>100</v>
      </c>
      <c r="BS16" t="s">
        <v>401</v>
      </c>
      <c r="BT16" t="str">
        <f>HYPERLINK("https%3A%2F%2Fwww.webofscience.com%2Fwos%2Fwoscc%2Ffull-record%2FWOS:000351241900010","View Full Record in Web of Science")</f>
        <v>View Full Record in Web of Science</v>
      </c>
    </row>
    <row r="17" spans="1:72" x14ac:dyDescent="0.25">
      <c r="A17" t="s">
        <v>72</v>
      </c>
      <c r="B17" t="s">
        <v>279</v>
      </c>
      <c r="C17" t="s">
        <v>74</v>
      </c>
      <c r="D17" t="s">
        <v>74</v>
      </c>
      <c r="E17" t="s">
        <v>74</v>
      </c>
      <c r="F17" t="s">
        <v>280</v>
      </c>
      <c r="G17" t="s">
        <v>74</v>
      </c>
      <c r="H17" t="s">
        <v>74</v>
      </c>
      <c r="I17" t="s">
        <v>402</v>
      </c>
      <c r="J17" t="s">
        <v>340</v>
      </c>
      <c r="K17" t="s">
        <v>74</v>
      </c>
      <c r="L17" t="s">
        <v>74</v>
      </c>
      <c r="M17" t="s">
        <v>78</v>
      </c>
      <c r="N17" t="s">
        <v>79</v>
      </c>
      <c r="O17" t="s">
        <v>74</v>
      </c>
      <c r="P17" t="s">
        <v>74</v>
      </c>
      <c r="Q17" t="s">
        <v>74</v>
      </c>
      <c r="R17" t="s">
        <v>74</v>
      </c>
      <c r="S17" t="s">
        <v>74</v>
      </c>
      <c r="T17" t="s">
        <v>403</v>
      </c>
      <c r="U17" t="s">
        <v>74</v>
      </c>
      <c r="V17" t="s">
        <v>404</v>
      </c>
      <c r="W17" t="s">
        <v>405</v>
      </c>
      <c r="X17" t="s">
        <v>286</v>
      </c>
      <c r="Y17" t="s">
        <v>406</v>
      </c>
      <c r="Z17" t="s">
        <v>288</v>
      </c>
      <c r="AA17" t="s">
        <v>74</v>
      </c>
      <c r="AB17" t="s">
        <v>289</v>
      </c>
      <c r="AC17" t="s">
        <v>74</v>
      </c>
      <c r="AD17" t="s">
        <v>74</v>
      </c>
      <c r="AE17" t="s">
        <v>74</v>
      </c>
      <c r="AF17" t="s">
        <v>74</v>
      </c>
      <c r="AG17">
        <v>32</v>
      </c>
      <c r="AH17">
        <v>2</v>
      </c>
      <c r="AI17">
        <v>2</v>
      </c>
      <c r="AJ17">
        <v>0</v>
      </c>
      <c r="AK17">
        <v>8</v>
      </c>
      <c r="AL17" t="s">
        <v>349</v>
      </c>
      <c r="AM17" t="s">
        <v>350</v>
      </c>
      <c r="AN17" t="s">
        <v>351</v>
      </c>
      <c r="AO17" t="s">
        <v>352</v>
      </c>
      <c r="AP17" t="s">
        <v>353</v>
      </c>
      <c r="AQ17" t="s">
        <v>74</v>
      </c>
      <c r="AR17" t="s">
        <v>354</v>
      </c>
      <c r="AS17" t="s">
        <v>355</v>
      </c>
      <c r="AT17" t="s">
        <v>74</v>
      </c>
      <c r="AU17">
        <v>2015</v>
      </c>
      <c r="AV17">
        <v>10</v>
      </c>
      <c r="AW17">
        <v>2</v>
      </c>
      <c r="AX17" t="s">
        <v>74</v>
      </c>
      <c r="AY17" t="s">
        <v>74</v>
      </c>
      <c r="AZ17" t="s">
        <v>74</v>
      </c>
      <c r="BA17" t="s">
        <v>74</v>
      </c>
      <c r="BB17">
        <v>9</v>
      </c>
      <c r="BC17">
        <v>22</v>
      </c>
      <c r="BD17" t="s">
        <v>74</v>
      </c>
      <c r="BE17" t="s">
        <v>74</v>
      </c>
      <c r="BF17" t="s">
        <v>74</v>
      </c>
      <c r="BG17" t="s">
        <v>74</v>
      </c>
      <c r="BH17" t="s">
        <v>74</v>
      </c>
      <c r="BI17">
        <v>14</v>
      </c>
      <c r="BJ17" t="s">
        <v>122</v>
      </c>
      <c r="BK17" t="s">
        <v>168</v>
      </c>
      <c r="BL17" t="s">
        <v>122</v>
      </c>
      <c r="BM17" t="s">
        <v>407</v>
      </c>
      <c r="BN17" t="s">
        <v>74</v>
      </c>
      <c r="BO17" t="s">
        <v>74</v>
      </c>
      <c r="BP17" t="s">
        <v>74</v>
      </c>
      <c r="BQ17" t="s">
        <v>74</v>
      </c>
      <c r="BR17" t="s">
        <v>100</v>
      </c>
      <c r="BS17" t="s">
        <v>408</v>
      </c>
      <c r="BT17" t="str">
        <f>HYPERLINK("https%3A%2F%2Fwww.webofscience.com%2Fwos%2Fwoscc%2Ffull-record%2FWOS:000370985100001","View Full Record in Web of Science")</f>
        <v>View Full Record in Web of Science</v>
      </c>
    </row>
    <row r="18" spans="1:72" x14ac:dyDescent="0.25">
      <c r="A18" t="s">
        <v>72</v>
      </c>
      <c r="B18" t="s">
        <v>409</v>
      </c>
      <c r="C18" t="s">
        <v>74</v>
      </c>
      <c r="D18" t="s">
        <v>74</v>
      </c>
      <c r="E18" t="s">
        <v>74</v>
      </c>
      <c r="F18" t="s">
        <v>410</v>
      </c>
      <c r="G18" t="s">
        <v>74</v>
      </c>
      <c r="H18" t="s">
        <v>74</v>
      </c>
      <c r="I18" t="s">
        <v>411</v>
      </c>
      <c r="J18" t="s">
        <v>151</v>
      </c>
      <c r="K18" t="s">
        <v>74</v>
      </c>
      <c r="L18" t="s">
        <v>74</v>
      </c>
      <c r="M18" t="s">
        <v>78</v>
      </c>
      <c r="N18" t="s">
        <v>79</v>
      </c>
      <c r="O18" t="s">
        <v>74</v>
      </c>
      <c r="P18" t="s">
        <v>74</v>
      </c>
      <c r="Q18" t="s">
        <v>74</v>
      </c>
      <c r="R18" t="s">
        <v>74</v>
      </c>
      <c r="S18" t="s">
        <v>74</v>
      </c>
      <c r="T18" t="s">
        <v>412</v>
      </c>
      <c r="U18" t="s">
        <v>74</v>
      </c>
      <c r="V18" t="s">
        <v>413</v>
      </c>
      <c r="W18" t="s">
        <v>414</v>
      </c>
      <c r="X18" t="s">
        <v>415</v>
      </c>
      <c r="Y18" t="s">
        <v>416</v>
      </c>
      <c r="Z18" t="s">
        <v>417</v>
      </c>
      <c r="AA18" t="s">
        <v>74</v>
      </c>
      <c r="AB18" t="s">
        <v>74</v>
      </c>
      <c r="AC18" t="s">
        <v>74</v>
      </c>
      <c r="AD18" t="s">
        <v>74</v>
      </c>
      <c r="AE18" t="s">
        <v>74</v>
      </c>
      <c r="AF18" t="s">
        <v>74</v>
      </c>
      <c r="AG18">
        <v>29</v>
      </c>
      <c r="AH18">
        <v>0</v>
      </c>
      <c r="AI18">
        <v>0</v>
      </c>
      <c r="AJ18">
        <v>0</v>
      </c>
      <c r="AK18">
        <v>0</v>
      </c>
      <c r="AL18" t="s">
        <v>161</v>
      </c>
      <c r="AM18" t="s">
        <v>162</v>
      </c>
      <c r="AN18" t="s">
        <v>163</v>
      </c>
      <c r="AO18" t="s">
        <v>164</v>
      </c>
      <c r="AP18" t="s">
        <v>74</v>
      </c>
      <c r="AQ18" t="s">
        <v>74</v>
      </c>
      <c r="AR18" t="s">
        <v>165</v>
      </c>
      <c r="AS18" t="s">
        <v>166</v>
      </c>
      <c r="AT18" t="s">
        <v>74</v>
      </c>
      <c r="AU18">
        <v>2014</v>
      </c>
      <c r="AV18">
        <v>62</v>
      </c>
      <c r="AW18" t="s">
        <v>74</v>
      </c>
      <c r="AX18" t="s">
        <v>74</v>
      </c>
      <c r="AY18" t="s">
        <v>418</v>
      </c>
      <c r="AZ18" t="s">
        <v>74</v>
      </c>
      <c r="BA18" t="s">
        <v>74</v>
      </c>
      <c r="BB18">
        <v>109</v>
      </c>
      <c r="BC18">
        <v>139</v>
      </c>
      <c r="BD18" t="s">
        <v>74</v>
      </c>
      <c r="BE18" t="s">
        <v>74</v>
      </c>
      <c r="BF18" t="s">
        <v>74</v>
      </c>
      <c r="BG18" t="s">
        <v>74</v>
      </c>
      <c r="BH18" t="s">
        <v>74</v>
      </c>
      <c r="BI18">
        <v>31</v>
      </c>
      <c r="BJ18" t="s">
        <v>122</v>
      </c>
      <c r="BK18" t="s">
        <v>168</v>
      </c>
      <c r="BL18" t="s">
        <v>122</v>
      </c>
      <c r="BM18" t="s">
        <v>419</v>
      </c>
      <c r="BN18" t="s">
        <v>74</v>
      </c>
      <c r="BO18" t="s">
        <v>74</v>
      </c>
      <c r="BP18" t="s">
        <v>74</v>
      </c>
      <c r="BQ18" t="s">
        <v>74</v>
      </c>
      <c r="BR18" t="s">
        <v>100</v>
      </c>
      <c r="BS18" t="s">
        <v>420</v>
      </c>
      <c r="BT18" t="str">
        <f>HYPERLINK("https%3A%2F%2Fwww.webofscience.com%2Fwos%2Fwoscc%2Ffull-record%2FWOS:000344436300005","View Full Record in Web of Science")</f>
        <v>View Full Record in Web of Science</v>
      </c>
    </row>
    <row r="19" spans="1:72" x14ac:dyDescent="0.25">
      <c r="A19" t="s">
        <v>72</v>
      </c>
      <c r="B19" t="s">
        <v>421</v>
      </c>
      <c r="C19" t="s">
        <v>74</v>
      </c>
      <c r="D19" t="s">
        <v>74</v>
      </c>
      <c r="E19" t="s">
        <v>74</v>
      </c>
      <c r="F19" t="s">
        <v>422</v>
      </c>
      <c r="G19" t="s">
        <v>74</v>
      </c>
      <c r="H19" t="s">
        <v>74</v>
      </c>
      <c r="I19" t="s">
        <v>423</v>
      </c>
      <c r="J19" t="s">
        <v>424</v>
      </c>
      <c r="K19" t="s">
        <v>74</v>
      </c>
      <c r="L19" t="s">
        <v>74</v>
      </c>
      <c r="M19" t="s">
        <v>78</v>
      </c>
      <c r="N19" t="s">
        <v>79</v>
      </c>
      <c r="O19" t="s">
        <v>74</v>
      </c>
      <c r="P19" t="s">
        <v>74</v>
      </c>
      <c r="Q19" t="s">
        <v>74</v>
      </c>
      <c r="R19" t="s">
        <v>74</v>
      </c>
      <c r="S19" t="s">
        <v>74</v>
      </c>
      <c r="T19" t="s">
        <v>425</v>
      </c>
      <c r="U19" t="s">
        <v>426</v>
      </c>
      <c r="V19" t="s">
        <v>427</v>
      </c>
      <c r="W19" t="s">
        <v>428</v>
      </c>
      <c r="X19" t="s">
        <v>386</v>
      </c>
      <c r="Y19" t="s">
        <v>429</v>
      </c>
      <c r="Z19" t="s">
        <v>430</v>
      </c>
      <c r="AA19" t="s">
        <v>431</v>
      </c>
      <c r="AB19" t="s">
        <v>74</v>
      </c>
      <c r="AC19" t="s">
        <v>74</v>
      </c>
      <c r="AD19" t="s">
        <v>74</v>
      </c>
      <c r="AE19" t="s">
        <v>74</v>
      </c>
      <c r="AF19" t="s">
        <v>74</v>
      </c>
      <c r="AG19">
        <v>30</v>
      </c>
      <c r="AH19">
        <v>0</v>
      </c>
      <c r="AI19">
        <v>0</v>
      </c>
      <c r="AJ19">
        <v>1</v>
      </c>
      <c r="AK19">
        <v>6</v>
      </c>
      <c r="AL19" t="s">
        <v>432</v>
      </c>
      <c r="AM19" t="s">
        <v>433</v>
      </c>
      <c r="AN19" t="s">
        <v>434</v>
      </c>
      <c r="AO19" t="s">
        <v>435</v>
      </c>
      <c r="AP19" t="s">
        <v>74</v>
      </c>
      <c r="AQ19" t="s">
        <v>74</v>
      </c>
      <c r="AR19" t="s">
        <v>436</v>
      </c>
      <c r="AS19" t="s">
        <v>437</v>
      </c>
      <c r="AT19" t="s">
        <v>74</v>
      </c>
      <c r="AU19">
        <v>2013</v>
      </c>
      <c r="AV19">
        <v>100</v>
      </c>
      <c r="AW19">
        <v>3</v>
      </c>
      <c r="AX19" t="s">
        <v>74</v>
      </c>
      <c r="AY19" t="s">
        <v>74</v>
      </c>
      <c r="AZ19" t="s">
        <v>74</v>
      </c>
      <c r="BA19" t="s">
        <v>74</v>
      </c>
      <c r="BB19">
        <v>321</v>
      </c>
      <c r="BC19">
        <v>340</v>
      </c>
      <c r="BD19" t="s">
        <v>74</v>
      </c>
      <c r="BE19" t="s">
        <v>74</v>
      </c>
      <c r="BF19" t="s">
        <v>74</v>
      </c>
      <c r="BG19" t="s">
        <v>74</v>
      </c>
      <c r="BH19" t="s">
        <v>74</v>
      </c>
      <c r="BI19">
        <v>20</v>
      </c>
      <c r="BJ19" t="s">
        <v>438</v>
      </c>
      <c r="BK19" t="s">
        <v>302</v>
      </c>
      <c r="BL19" t="s">
        <v>438</v>
      </c>
      <c r="BM19" t="s">
        <v>439</v>
      </c>
      <c r="BN19" t="s">
        <v>74</v>
      </c>
      <c r="BO19" t="s">
        <v>74</v>
      </c>
      <c r="BP19" t="s">
        <v>74</v>
      </c>
      <c r="BQ19" t="s">
        <v>74</v>
      </c>
      <c r="BR19" t="s">
        <v>100</v>
      </c>
      <c r="BS19" t="s">
        <v>440</v>
      </c>
      <c r="BT19" t="str">
        <f>HYPERLINK("https%3A%2F%2Fwww.webofscience.com%2Fwos%2Fwoscc%2Ffull-record%2FWOS:000324979600004","View Full Record in Web of Science")</f>
        <v>View Full Record in Web of Science</v>
      </c>
    </row>
    <row r="20" spans="1:72" x14ac:dyDescent="0.25">
      <c r="A20" t="s">
        <v>72</v>
      </c>
      <c r="B20" t="s">
        <v>441</v>
      </c>
      <c r="C20" t="s">
        <v>74</v>
      </c>
      <c r="D20" t="s">
        <v>74</v>
      </c>
      <c r="E20" t="s">
        <v>74</v>
      </c>
      <c r="F20" t="s">
        <v>442</v>
      </c>
      <c r="G20" t="s">
        <v>74</v>
      </c>
      <c r="H20" t="s">
        <v>74</v>
      </c>
      <c r="I20" t="s">
        <v>443</v>
      </c>
      <c r="J20" t="s">
        <v>444</v>
      </c>
      <c r="K20" t="s">
        <v>74</v>
      </c>
      <c r="L20" t="s">
        <v>74</v>
      </c>
      <c r="M20" t="s">
        <v>78</v>
      </c>
      <c r="N20" t="s">
        <v>79</v>
      </c>
      <c r="O20" t="s">
        <v>74</v>
      </c>
      <c r="P20" t="s">
        <v>74</v>
      </c>
      <c r="Q20" t="s">
        <v>74</v>
      </c>
      <c r="R20" t="s">
        <v>74</v>
      </c>
      <c r="S20" t="s">
        <v>74</v>
      </c>
      <c r="T20" t="s">
        <v>74</v>
      </c>
      <c r="U20" t="s">
        <v>74</v>
      </c>
      <c r="V20" t="s">
        <v>445</v>
      </c>
      <c r="W20" t="s">
        <v>74</v>
      </c>
      <c r="X20" t="s">
        <v>74</v>
      </c>
      <c r="Y20" t="s">
        <v>446</v>
      </c>
      <c r="Z20" t="s">
        <v>74</v>
      </c>
      <c r="AA20" t="s">
        <v>74</v>
      </c>
      <c r="AB20" t="s">
        <v>74</v>
      </c>
      <c r="AC20" t="s">
        <v>74</v>
      </c>
      <c r="AD20" t="s">
        <v>74</v>
      </c>
      <c r="AE20" t="s">
        <v>74</v>
      </c>
      <c r="AF20" t="s">
        <v>74</v>
      </c>
      <c r="AG20">
        <v>61</v>
      </c>
      <c r="AH20">
        <v>8</v>
      </c>
      <c r="AI20">
        <v>8</v>
      </c>
      <c r="AJ20">
        <v>0</v>
      </c>
      <c r="AK20">
        <v>5</v>
      </c>
      <c r="AL20" t="s">
        <v>86</v>
      </c>
      <c r="AM20" t="s">
        <v>87</v>
      </c>
      <c r="AN20" t="s">
        <v>447</v>
      </c>
      <c r="AO20" t="s">
        <v>448</v>
      </c>
      <c r="AP20" t="s">
        <v>74</v>
      </c>
      <c r="AQ20" t="s">
        <v>74</v>
      </c>
      <c r="AR20" t="s">
        <v>449</v>
      </c>
      <c r="AS20" t="s">
        <v>450</v>
      </c>
      <c r="AT20" t="s">
        <v>74</v>
      </c>
      <c r="AU20">
        <v>2012</v>
      </c>
      <c r="AV20">
        <v>37</v>
      </c>
      <c r="AW20">
        <v>4</v>
      </c>
      <c r="AX20" t="s">
        <v>74</v>
      </c>
      <c r="AY20" t="s">
        <v>74</v>
      </c>
      <c r="AZ20" t="s">
        <v>74</v>
      </c>
      <c r="BA20" t="s">
        <v>74</v>
      </c>
      <c r="BB20">
        <v>477</v>
      </c>
      <c r="BC20" t="s">
        <v>451</v>
      </c>
      <c r="BD20" t="s">
        <v>74</v>
      </c>
      <c r="BE20" t="s">
        <v>452</v>
      </c>
      <c r="BF20" t="str">
        <f>HYPERLINK("http://dx.doi.org/10.1080/03071022.2012.729336","http://dx.doi.org/10.1080/03071022.2012.729336")</f>
        <v>http://dx.doi.org/10.1080/03071022.2012.729336</v>
      </c>
      <c r="BG20" t="s">
        <v>74</v>
      </c>
      <c r="BH20" t="s">
        <v>74</v>
      </c>
      <c r="BI20">
        <v>25</v>
      </c>
      <c r="BJ20" t="s">
        <v>122</v>
      </c>
      <c r="BK20" t="s">
        <v>168</v>
      </c>
      <c r="BL20" t="s">
        <v>122</v>
      </c>
      <c r="BM20" t="s">
        <v>453</v>
      </c>
      <c r="BN20" t="s">
        <v>74</v>
      </c>
      <c r="BO20" t="s">
        <v>74</v>
      </c>
      <c r="BP20" t="s">
        <v>74</v>
      </c>
      <c r="BQ20" t="s">
        <v>74</v>
      </c>
      <c r="BR20" t="s">
        <v>100</v>
      </c>
      <c r="BS20" t="s">
        <v>454</v>
      </c>
      <c r="BT20" t="str">
        <f>HYPERLINK("https%3A%2F%2Fwww.webofscience.com%2Fwos%2Fwoscc%2Ffull-record%2FWOS:000311115500006","View Full Record in Web of Science")</f>
        <v>View Full Record in Web of Science</v>
      </c>
    </row>
    <row r="21" spans="1:72" x14ac:dyDescent="0.25">
      <c r="A21" t="s">
        <v>72</v>
      </c>
      <c r="B21" t="s">
        <v>455</v>
      </c>
      <c r="C21" t="s">
        <v>74</v>
      </c>
      <c r="D21" t="s">
        <v>74</v>
      </c>
      <c r="E21" t="s">
        <v>74</v>
      </c>
      <c r="F21" t="s">
        <v>456</v>
      </c>
      <c r="G21" t="s">
        <v>74</v>
      </c>
      <c r="H21" t="s">
        <v>74</v>
      </c>
      <c r="I21" t="s">
        <v>457</v>
      </c>
      <c r="J21" t="s">
        <v>458</v>
      </c>
      <c r="K21" t="s">
        <v>74</v>
      </c>
      <c r="L21" t="s">
        <v>74</v>
      </c>
      <c r="M21" t="s">
        <v>459</v>
      </c>
      <c r="N21" t="s">
        <v>79</v>
      </c>
      <c r="O21" t="s">
        <v>74</v>
      </c>
      <c r="P21" t="s">
        <v>74</v>
      </c>
      <c r="Q21" t="s">
        <v>74</v>
      </c>
      <c r="R21" t="s">
        <v>74</v>
      </c>
      <c r="S21" t="s">
        <v>74</v>
      </c>
      <c r="T21" t="s">
        <v>460</v>
      </c>
      <c r="U21" t="s">
        <v>461</v>
      </c>
      <c r="V21" t="s">
        <v>462</v>
      </c>
      <c r="W21" t="s">
        <v>463</v>
      </c>
      <c r="X21" t="s">
        <v>74</v>
      </c>
      <c r="Y21" t="s">
        <v>464</v>
      </c>
      <c r="Z21" t="s">
        <v>465</v>
      </c>
      <c r="AA21" t="s">
        <v>74</v>
      </c>
      <c r="AB21" t="s">
        <v>74</v>
      </c>
      <c r="AC21" t="s">
        <v>74</v>
      </c>
      <c r="AD21" t="s">
        <v>74</v>
      </c>
      <c r="AE21" t="s">
        <v>74</v>
      </c>
      <c r="AF21" t="s">
        <v>74</v>
      </c>
      <c r="AG21">
        <v>29</v>
      </c>
      <c r="AH21">
        <v>0</v>
      </c>
      <c r="AI21">
        <v>0</v>
      </c>
      <c r="AJ21">
        <v>0</v>
      </c>
      <c r="AK21">
        <v>5</v>
      </c>
      <c r="AL21" t="s">
        <v>466</v>
      </c>
      <c r="AM21" t="s">
        <v>467</v>
      </c>
      <c r="AN21" t="s">
        <v>468</v>
      </c>
      <c r="AO21" t="s">
        <v>469</v>
      </c>
      <c r="AP21" t="s">
        <v>74</v>
      </c>
      <c r="AQ21" t="s">
        <v>74</v>
      </c>
      <c r="AR21" t="s">
        <v>470</v>
      </c>
      <c r="AS21" t="s">
        <v>471</v>
      </c>
      <c r="AT21" t="s">
        <v>229</v>
      </c>
      <c r="AU21">
        <v>2011</v>
      </c>
      <c r="AV21">
        <v>42</v>
      </c>
      <c r="AW21">
        <v>4</v>
      </c>
      <c r="AX21" t="s">
        <v>74</v>
      </c>
      <c r="AY21" t="s">
        <v>74</v>
      </c>
      <c r="AZ21" t="s">
        <v>74</v>
      </c>
      <c r="BA21" t="s">
        <v>74</v>
      </c>
      <c r="BB21">
        <v>37</v>
      </c>
      <c r="BC21" t="s">
        <v>451</v>
      </c>
      <c r="BD21" t="s">
        <v>74</v>
      </c>
      <c r="BE21" t="s">
        <v>472</v>
      </c>
      <c r="BF21" t="str">
        <f>HYPERLINK("http://dx.doi.org/10.4074/S0338059911004025","http://dx.doi.org/10.4074/S0338059911004025")</f>
        <v>http://dx.doi.org/10.4074/S0338059911004025</v>
      </c>
      <c r="BG21" t="s">
        <v>74</v>
      </c>
      <c r="BH21" t="s">
        <v>74</v>
      </c>
      <c r="BI21">
        <v>19</v>
      </c>
      <c r="BJ21" t="s">
        <v>473</v>
      </c>
      <c r="BK21" t="s">
        <v>302</v>
      </c>
      <c r="BL21" t="s">
        <v>474</v>
      </c>
      <c r="BM21" t="s">
        <v>475</v>
      </c>
      <c r="BN21" t="s">
        <v>74</v>
      </c>
      <c r="BO21" t="s">
        <v>74</v>
      </c>
      <c r="BP21" t="s">
        <v>74</v>
      </c>
      <c r="BQ21" t="s">
        <v>74</v>
      </c>
      <c r="BR21" t="s">
        <v>100</v>
      </c>
      <c r="BS21" t="s">
        <v>476</v>
      </c>
      <c r="BT21" t="str">
        <f>HYPERLINK("https%3A%2F%2Fwww.webofscience.com%2Fwos%2Fwoscc%2Ffull-record%2FWOS:000300035200002","View Full Record in Web of Science")</f>
        <v>View Full Record in Web of Science</v>
      </c>
    </row>
    <row r="22" spans="1:72" x14ac:dyDescent="0.25">
      <c r="A22" t="s">
        <v>72</v>
      </c>
      <c r="B22" t="s">
        <v>477</v>
      </c>
      <c r="C22" t="s">
        <v>74</v>
      </c>
      <c r="D22" t="s">
        <v>74</v>
      </c>
      <c r="E22" t="s">
        <v>74</v>
      </c>
      <c r="F22" t="s">
        <v>478</v>
      </c>
      <c r="G22" t="s">
        <v>74</v>
      </c>
      <c r="H22" t="s">
        <v>74</v>
      </c>
      <c r="I22" t="s">
        <v>479</v>
      </c>
      <c r="J22" t="s">
        <v>480</v>
      </c>
      <c r="K22" t="s">
        <v>74</v>
      </c>
      <c r="L22" t="s">
        <v>74</v>
      </c>
      <c r="M22" t="s">
        <v>78</v>
      </c>
      <c r="N22" t="s">
        <v>79</v>
      </c>
      <c r="O22" t="s">
        <v>74</v>
      </c>
      <c r="P22" t="s">
        <v>74</v>
      </c>
      <c r="Q22" t="s">
        <v>74</v>
      </c>
      <c r="R22" t="s">
        <v>74</v>
      </c>
      <c r="S22" t="s">
        <v>74</v>
      </c>
      <c r="T22" t="s">
        <v>481</v>
      </c>
      <c r="U22" t="s">
        <v>482</v>
      </c>
      <c r="V22" t="s">
        <v>483</v>
      </c>
      <c r="W22" t="s">
        <v>484</v>
      </c>
      <c r="X22" t="s">
        <v>485</v>
      </c>
      <c r="Y22" t="s">
        <v>486</v>
      </c>
      <c r="Z22" t="s">
        <v>487</v>
      </c>
      <c r="AA22" t="s">
        <v>488</v>
      </c>
      <c r="AB22" t="s">
        <v>489</v>
      </c>
      <c r="AC22" t="s">
        <v>74</v>
      </c>
      <c r="AD22" t="s">
        <v>74</v>
      </c>
      <c r="AE22" t="s">
        <v>74</v>
      </c>
      <c r="AF22" t="s">
        <v>74</v>
      </c>
      <c r="AG22">
        <v>40</v>
      </c>
      <c r="AH22">
        <v>10</v>
      </c>
      <c r="AI22">
        <v>11</v>
      </c>
      <c r="AJ22">
        <v>2</v>
      </c>
      <c r="AK22">
        <v>13</v>
      </c>
      <c r="AL22" t="s">
        <v>86</v>
      </c>
      <c r="AM22" t="s">
        <v>87</v>
      </c>
      <c r="AN22" t="s">
        <v>447</v>
      </c>
      <c r="AO22" t="s">
        <v>490</v>
      </c>
      <c r="AP22" t="s">
        <v>74</v>
      </c>
      <c r="AQ22" t="s">
        <v>74</v>
      </c>
      <c r="AR22" t="s">
        <v>491</v>
      </c>
      <c r="AS22" t="s">
        <v>492</v>
      </c>
      <c r="AT22" t="s">
        <v>74</v>
      </c>
      <c r="AU22">
        <v>2010</v>
      </c>
      <c r="AV22">
        <v>13</v>
      </c>
      <c r="AW22">
        <v>5</v>
      </c>
      <c r="AX22" t="s">
        <v>74</v>
      </c>
      <c r="AY22" t="s">
        <v>74</v>
      </c>
      <c r="AZ22" t="s">
        <v>74</v>
      </c>
      <c r="BA22" t="s">
        <v>74</v>
      </c>
      <c r="BB22">
        <v>549</v>
      </c>
      <c r="BC22">
        <v>563</v>
      </c>
      <c r="BD22" t="s">
        <v>493</v>
      </c>
      <c r="BE22" t="s">
        <v>494</v>
      </c>
      <c r="BF22" t="str">
        <f>HYPERLINK("http://dx.doi.org/10.1080/13676261003801812","http://dx.doi.org/10.1080/13676261003801812")</f>
        <v>http://dx.doi.org/10.1080/13676261003801812</v>
      </c>
      <c r="BG22" t="s">
        <v>74</v>
      </c>
      <c r="BH22" t="s">
        <v>74</v>
      </c>
      <c r="BI22">
        <v>15</v>
      </c>
      <c r="BJ22" t="s">
        <v>495</v>
      </c>
      <c r="BK22" t="s">
        <v>302</v>
      </c>
      <c r="BL22" t="s">
        <v>496</v>
      </c>
      <c r="BM22" t="s">
        <v>497</v>
      </c>
      <c r="BN22" t="s">
        <v>74</v>
      </c>
      <c r="BO22" t="s">
        <v>74</v>
      </c>
      <c r="BP22" t="s">
        <v>74</v>
      </c>
      <c r="BQ22" t="s">
        <v>74</v>
      </c>
      <c r="BR22" t="s">
        <v>100</v>
      </c>
      <c r="BS22" t="s">
        <v>498</v>
      </c>
      <c r="BT22" t="str">
        <f>HYPERLINK("https%3A%2F%2Fwww.webofscience.com%2Fwos%2Fwoscc%2Ffull-record%2FWOS:000281065200003","View Full Record in Web of Science")</f>
        <v>View Full Record in Web of Science</v>
      </c>
    </row>
    <row r="23" spans="1:72" x14ac:dyDescent="0.25">
      <c r="A23" t="s">
        <v>72</v>
      </c>
      <c r="B23" t="s">
        <v>499</v>
      </c>
      <c r="C23" t="s">
        <v>74</v>
      </c>
      <c r="D23" t="s">
        <v>74</v>
      </c>
      <c r="E23" t="s">
        <v>74</v>
      </c>
      <c r="F23" t="s">
        <v>500</v>
      </c>
      <c r="G23" t="s">
        <v>74</v>
      </c>
      <c r="H23" t="s">
        <v>74</v>
      </c>
      <c r="I23" t="s">
        <v>501</v>
      </c>
      <c r="J23" t="s">
        <v>502</v>
      </c>
      <c r="K23" t="s">
        <v>74</v>
      </c>
      <c r="L23" t="s">
        <v>74</v>
      </c>
      <c r="M23" t="s">
        <v>78</v>
      </c>
      <c r="N23" t="s">
        <v>79</v>
      </c>
      <c r="O23" t="s">
        <v>74</v>
      </c>
      <c r="P23" t="s">
        <v>74</v>
      </c>
      <c r="Q23" t="s">
        <v>74</v>
      </c>
      <c r="R23" t="s">
        <v>74</v>
      </c>
      <c r="S23" t="s">
        <v>74</v>
      </c>
      <c r="T23" t="s">
        <v>74</v>
      </c>
      <c r="U23" t="s">
        <v>74</v>
      </c>
      <c r="V23" t="s">
        <v>503</v>
      </c>
      <c r="W23" t="s">
        <v>504</v>
      </c>
      <c r="X23" t="s">
        <v>505</v>
      </c>
      <c r="Y23" t="s">
        <v>506</v>
      </c>
      <c r="Z23" t="s">
        <v>74</v>
      </c>
      <c r="AA23" t="s">
        <v>74</v>
      </c>
      <c r="AB23" t="s">
        <v>74</v>
      </c>
      <c r="AC23" t="s">
        <v>74</v>
      </c>
      <c r="AD23" t="s">
        <v>74</v>
      </c>
      <c r="AE23" t="s">
        <v>74</v>
      </c>
      <c r="AF23" t="s">
        <v>74</v>
      </c>
      <c r="AG23">
        <v>65</v>
      </c>
      <c r="AH23">
        <v>1</v>
      </c>
      <c r="AI23">
        <v>1</v>
      </c>
      <c r="AJ23">
        <v>0</v>
      </c>
      <c r="AK23">
        <v>2</v>
      </c>
      <c r="AL23" t="s">
        <v>507</v>
      </c>
      <c r="AM23" t="s">
        <v>508</v>
      </c>
      <c r="AN23" t="s">
        <v>509</v>
      </c>
      <c r="AO23" t="s">
        <v>510</v>
      </c>
      <c r="AP23" t="s">
        <v>74</v>
      </c>
      <c r="AQ23" t="s">
        <v>74</v>
      </c>
      <c r="AR23" t="s">
        <v>511</v>
      </c>
      <c r="AS23" t="s">
        <v>512</v>
      </c>
      <c r="AT23" t="s">
        <v>513</v>
      </c>
      <c r="AU23">
        <v>2008</v>
      </c>
      <c r="AV23">
        <v>54</v>
      </c>
      <c r="AW23">
        <v>2</v>
      </c>
      <c r="AX23" t="s">
        <v>74</v>
      </c>
      <c r="AY23" t="s">
        <v>74</v>
      </c>
      <c r="AZ23" t="s">
        <v>74</v>
      </c>
      <c r="BA23" t="s">
        <v>74</v>
      </c>
      <c r="BB23">
        <v>185</v>
      </c>
      <c r="BC23">
        <v>210</v>
      </c>
      <c r="BD23" t="s">
        <v>74</v>
      </c>
      <c r="BE23" t="s">
        <v>514</v>
      </c>
      <c r="BF23" t="str">
        <f>HYPERLINK("http://dx.doi.org/10.1111/j.1467-8497.2008.00494.x","http://dx.doi.org/10.1111/j.1467-8497.2008.00494.x")</f>
        <v>http://dx.doi.org/10.1111/j.1467-8497.2008.00494.x</v>
      </c>
      <c r="BG23" t="s">
        <v>74</v>
      </c>
      <c r="BH23" t="s">
        <v>74</v>
      </c>
      <c r="BI23">
        <v>26</v>
      </c>
      <c r="BJ23" t="s">
        <v>515</v>
      </c>
      <c r="BK23" t="s">
        <v>168</v>
      </c>
      <c r="BL23" t="s">
        <v>516</v>
      </c>
      <c r="BM23" t="s">
        <v>517</v>
      </c>
      <c r="BN23" t="s">
        <v>74</v>
      </c>
      <c r="BO23" t="s">
        <v>74</v>
      </c>
      <c r="BP23" t="s">
        <v>74</v>
      </c>
      <c r="BQ23" t="s">
        <v>74</v>
      </c>
      <c r="BR23" t="s">
        <v>100</v>
      </c>
      <c r="BS23" t="s">
        <v>518</v>
      </c>
      <c r="BT23" t="str">
        <f>HYPERLINK("https%3A%2F%2Fwww.webofscience.com%2Fwos%2Fwoscc%2Ffull-record%2FWOS:000256158500002","View Full Record in Web of Science")</f>
        <v>View Full Record in Web of Science</v>
      </c>
    </row>
    <row r="24" spans="1:72" x14ac:dyDescent="0.25">
      <c r="A24" t="s">
        <v>72</v>
      </c>
      <c r="B24" t="s">
        <v>519</v>
      </c>
      <c r="C24" t="s">
        <v>74</v>
      </c>
      <c r="D24" t="s">
        <v>74</v>
      </c>
      <c r="E24" t="s">
        <v>74</v>
      </c>
      <c r="F24" t="s">
        <v>519</v>
      </c>
      <c r="G24" t="s">
        <v>74</v>
      </c>
      <c r="H24" t="s">
        <v>74</v>
      </c>
      <c r="I24" t="s">
        <v>520</v>
      </c>
      <c r="J24" t="s">
        <v>521</v>
      </c>
      <c r="K24" t="s">
        <v>74</v>
      </c>
      <c r="L24" t="s">
        <v>74</v>
      </c>
      <c r="M24" t="s">
        <v>522</v>
      </c>
      <c r="N24" t="s">
        <v>79</v>
      </c>
      <c r="O24" t="s">
        <v>74</v>
      </c>
      <c r="P24" t="s">
        <v>74</v>
      </c>
      <c r="Q24" t="s">
        <v>74</v>
      </c>
      <c r="R24" t="s">
        <v>74</v>
      </c>
      <c r="S24" t="s">
        <v>74</v>
      </c>
      <c r="T24" t="s">
        <v>74</v>
      </c>
      <c r="U24" t="s">
        <v>74</v>
      </c>
      <c r="V24" t="s">
        <v>523</v>
      </c>
      <c r="W24" t="s">
        <v>524</v>
      </c>
      <c r="X24" t="s">
        <v>525</v>
      </c>
      <c r="Y24" t="s">
        <v>526</v>
      </c>
      <c r="Z24" t="s">
        <v>527</v>
      </c>
      <c r="AA24" t="s">
        <v>528</v>
      </c>
      <c r="AB24" t="s">
        <v>529</v>
      </c>
      <c r="AC24" t="s">
        <v>74</v>
      </c>
      <c r="AD24" t="s">
        <v>74</v>
      </c>
      <c r="AE24" t="s">
        <v>74</v>
      </c>
      <c r="AF24" t="s">
        <v>74</v>
      </c>
      <c r="AG24">
        <v>39</v>
      </c>
      <c r="AH24">
        <v>4</v>
      </c>
      <c r="AI24">
        <v>4</v>
      </c>
      <c r="AJ24">
        <v>0</v>
      </c>
      <c r="AK24">
        <v>0</v>
      </c>
      <c r="AL24" t="s">
        <v>530</v>
      </c>
      <c r="AM24" t="s">
        <v>531</v>
      </c>
      <c r="AN24" t="s">
        <v>532</v>
      </c>
      <c r="AO24" t="s">
        <v>533</v>
      </c>
      <c r="AP24" t="s">
        <v>534</v>
      </c>
      <c r="AQ24" t="s">
        <v>74</v>
      </c>
      <c r="AR24" t="s">
        <v>535</v>
      </c>
      <c r="AS24" t="s">
        <v>536</v>
      </c>
      <c r="AT24" t="s">
        <v>396</v>
      </c>
      <c r="AU24">
        <v>2003</v>
      </c>
      <c r="AV24">
        <v>39</v>
      </c>
      <c r="AW24">
        <v>1</v>
      </c>
      <c r="AX24" t="s">
        <v>74</v>
      </c>
      <c r="AY24" t="s">
        <v>74</v>
      </c>
      <c r="AZ24" t="s">
        <v>74</v>
      </c>
      <c r="BA24" t="s">
        <v>74</v>
      </c>
      <c r="BB24">
        <v>79</v>
      </c>
      <c r="BC24">
        <v>97</v>
      </c>
      <c r="BD24" t="s">
        <v>74</v>
      </c>
      <c r="BE24" t="s">
        <v>74</v>
      </c>
      <c r="BF24" t="s">
        <v>74</v>
      </c>
      <c r="BG24" t="s">
        <v>74</v>
      </c>
      <c r="BH24" t="s">
        <v>74</v>
      </c>
      <c r="BI24">
        <v>19</v>
      </c>
      <c r="BJ24" t="s">
        <v>537</v>
      </c>
      <c r="BK24" t="s">
        <v>538</v>
      </c>
      <c r="BL24" t="s">
        <v>537</v>
      </c>
      <c r="BM24" t="s">
        <v>539</v>
      </c>
      <c r="BN24" t="s">
        <v>74</v>
      </c>
      <c r="BO24" t="s">
        <v>74</v>
      </c>
      <c r="BP24" t="s">
        <v>74</v>
      </c>
      <c r="BQ24" t="s">
        <v>74</v>
      </c>
      <c r="BR24" t="s">
        <v>100</v>
      </c>
      <c r="BS24" t="s">
        <v>540</v>
      </c>
      <c r="BT24" t="str">
        <f>HYPERLINK("https%3A%2F%2Fwww.webofscience.com%2Fwos%2Fwoscc%2Ffull-record%2FWOS:000224318000006","View Full Record in Web of Science")</f>
        <v>View Full Record in Web of Science</v>
      </c>
    </row>
    <row r="25" spans="1:72" x14ac:dyDescent="0.25">
      <c r="A25" t="s">
        <v>72</v>
      </c>
      <c r="B25" t="s">
        <v>541</v>
      </c>
      <c r="C25" t="s">
        <v>74</v>
      </c>
      <c r="D25" t="s">
        <v>74</v>
      </c>
      <c r="E25" t="s">
        <v>74</v>
      </c>
      <c r="F25" t="s">
        <v>541</v>
      </c>
      <c r="G25" t="s">
        <v>74</v>
      </c>
      <c r="H25" t="s">
        <v>74</v>
      </c>
      <c r="I25" t="s">
        <v>542</v>
      </c>
      <c r="J25" t="s">
        <v>543</v>
      </c>
      <c r="K25" t="s">
        <v>74</v>
      </c>
      <c r="L25" t="s">
        <v>74</v>
      </c>
      <c r="M25" t="s">
        <v>326</v>
      </c>
      <c r="N25" t="s">
        <v>79</v>
      </c>
      <c r="O25" t="s">
        <v>74</v>
      </c>
      <c r="P25" t="s">
        <v>74</v>
      </c>
      <c r="Q25" t="s">
        <v>74</v>
      </c>
      <c r="R25" t="s">
        <v>74</v>
      </c>
      <c r="S25" t="s">
        <v>74</v>
      </c>
      <c r="T25" t="s">
        <v>544</v>
      </c>
      <c r="U25" t="s">
        <v>74</v>
      </c>
      <c r="V25" t="s">
        <v>545</v>
      </c>
      <c r="W25" t="s">
        <v>74</v>
      </c>
      <c r="X25" t="s">
        <v>74</v>
      </c>
      <c r="Y25" t="s">
        <v>546</v>
      </c>
      <c r="Z25" t="s">
        <v>74</v>
      </c>
      <c r="AA25" t="s">
        <v>74</v>
      </c>
      <c r="AB25" t="s">
        <v>74</v>
      </c>
      <c r="AC25" t="s">
        <v>74</v>
      </c>
      <c r="AD25" t="s">
        <v>74</v>
      </c>
      <c r="AE25" t="s">
        <v>74</v>
      </c>
      <c r="AF25" t="s">
        <v>74</v>
      </c>
      <c r="AG25">
        <v>4</v>
      </c>
      <c r="AH25">
        <v>2</v>
      </c>
      <c r="AI25">
        <v>2</v>
      </c>
      <c r="AJ25">
        <v>1</v>
      </c>
      <c r="AK25">
        <v>14</v>
      </c>
      <c r="AL25" t="s">
        <v>547</v>
      </c>
      <c r="AM25" t="s">
        <v>548</v>
      </c>
      <c r="AN25" t="s">
        <v>549</v>
      </c>
      <c r="AO25" t="s">
        <v>550</v>
      </c>
      <c r="AP25" t="s">
        <v>74</v>
      </c>
      <c r="AQ25" t="s">
        <v>74</v>
      </c>
      <c r="AR25" t="s">
        <v>543</v>
      </c>
      <c r="AS25" t="s">
        <v>551</v>
      </c>
      <c r="AT25" t="s">
        <v>74</v>
      </c>
      <c r="AU25">
        <v>1994</v>
      </c>
      <c r="AV25">
        <v>26</v>
      </c>
      <c r="AW25" t="s">
        <v>552</v>
      </c>
      <c r="AX25" t="s">
        <v>74</v>
      </c>
      <c r="AY25" t="s">
        <v>74</v>
      </c>
      <c r="AZ25" t="s">
        <v>74</v>
      </c>
      <c r="BA25" t="s">
        <v>74</v>
      </c>
      <c r="BB25">
        <v>479</v>
      </c>
      <c r="BC25" t="s">
        <v>451</v>
      </c>
      <c r="BD25" t="s">
        <v>74</v>
      </c>
      <c r="BE25" t="s">
        <v>74</v>
      </c>
      <c r="BF25" t="s">
        <v>74</v>
      </c>
      <c r="BG25" t="s">
        <v>74</v>
      </c>
      <c r="BH25" t="s">
        <v>74</v>
      </c>
      <c r="BI25">
        <v>0</v>
      </c>
      <c r="BJ25" t="s">
        <v>537</v>
      </c>
      <c r="BK25" t="s">
        <v>302</v>
      </c>
      <c r="BL25" t="s">
        <v>537</v>
      </c>
      <c r="BM25" t="s">
        <v>553</v>
      </c>
      <c r="BN25" t="s">
        <v>74</v>
      </c>
      <c r="BO25" t="s">
        <v>74</v>
      </c>
      <c r="BP25" t="s">
        <v>74</v>
      </c>
      <c r="BQ25" t="s">
        <v>74</v>
      </c>
      <c r="BR25" t="s">
        <v>100</v>
      </c>
      <c r="BS25" t="s">
        <v>554</v>
      </c>
      <c r="BT25" t="str">
        <f>HYPERLINK("https%3A%2F%2Fwww.webofscience.com%2Fwos%2Fwoscc%2Ffull-record%2FWOS:A1994QL31500008","View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2023-10-25T18:54:07Z</dcterms:created>
  <dcterms:modified xsi:type="dcterms:W3CDTF">2023-10-25T18:54:07Z</dcterms:modified>
</cp:coreProperties>
</file>